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tisanatnouvelleaquitaine-my.sharepoint.com/personal/herve_volatron_cma-na_fr/Documents/Bureau/79 - CMA FORMATION PY/ISS PY-2025/PREPA MARCHE 2026/"/>
    </mc:Choice>
  </mc:AlternateContent>
  <xr:revisionPtr revIDLastSave="1272" documentId="8_{48B8B215-ABDA-4585-99BB-44253385D995}" xr6:coauthVersionLast="47" xr6:coauthVersionMax="47" xr10:uidLastSave="{F5BC2954-10AA-4C76-98B6-392EFB07D309}"/>
  <bookViews>
    <workbookView xWindow="-28898" yWindow="-98" windowWidth="28996" windowHeight="15675" tabRatio="837" firstSheet="1" activeTab="1" xr2:uid="{00000000-000D-0000-FFFF-FFFF00000000}"/>
  </bookViews>
  <sheets>
    <sheet name="Contenu" sheetId="16" r:id="rId1"/>
    <sheet name="8.1 - BAT A- A ' (2026)" sheetId="18" r:id="rId2"/>
    <sheet name="8.2 - BÂT G (2026)" sheetId="2" r:id="rId3"/>
    <sheet name="8.2 - BAT K (2026)" sheetId="29" r:id="rId4"/>
    <sheet name="8.2 - BAT D-E (2026)" sheetId="24" r:id="rId5"/>
    <sheet name="8.2 - BÂT H (2026)" sheetId="28" r:id="rId6"/>
    <sheet name="8.2 - BÂT I (2026)" sheetId="13" r:id="rId7"/>
    <sheet name="8.2 - BÂT F (2026)" sheetId="6" r:id="rId8"/>
    <sheet name="8.3 BÂT A-C (2026)" sheetId="32" r:id="rId9"/>
    <sheet name="8.3 BÂT B (2026)" sheetId="10" r:id="rId10"/>
    <sheet name="CALENDRIER" sheetId="30" r:id="rId11"/>
  </sheets>
  <definedNames>
    <definedName name="_xlnm.Print_Area" localSheetId="1">'8.1 - BAT A- A '' (2026)'!$A$1:$E$170</definedName>
    <definedName name="_xlnm.Print_Area" localSheetId="7">'8.2 - BÂT F (2026)'!$A$1:$Z$93</definedName>
    <definedName name="_xlnm.Print_Area" localSheetId="2">'8.2 - BÂT G (2026)'!$A$1:$E$175</definedName>
    <definedName name="_xlnm.Print_Area" localSheetId="5">'8.2 - BÂT H (2026)'!$A$1:$E$80</definedName>
    <definedName name="_xlnm.Print_Area" localSheetId="6">'8.2 - BÂT I (2026)'!$A$1:$P$47</definedName>
    <definedName name="_xlnm.Print_Area" localSheetId="8">'8.3 BÂT A-C (2026)'!$A$1:$E$88</definedName>
    <definedName name="_xlnm.Print_Area" localSheetId="9">'8.3 BÂT B (2026)'!$A$1:$E$90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3" i="10" l="1"/>
  <c r="B168" i="2"/>
  <c r="B167" i="2"/>
  <c r="B168" i="18"/>
  <c r="B167" i="18"/>
  <c r="B166" i="18"/>
  <c r="B170" i="18"/>
  <c r="C220" i="24" l="1"/>
  <c r="B232" i="24"/>
  <c r="B231" i="24"/>
  <c r="C156" i="24"/>
  <c r="C60" i="32" l="1"/>
  <c r="B84" i="32" s="1"/>
  <c r="C68" i="32"/>
  <c r="B83" i="32" s="1"/>
  <c r="B85" i="10" l="1"/>
  <c r="B84" i="10"/>
  <c r="B85" i="32"/>
  <c r="B86" i="10" l="1"/>
  <c r="B86" i="32"/>
  <c r="I215" i="29"/>
  <c r="I217" i="29"/>
  <c r="I216" i="29" l="1"/>
  <c r="I219" i="29"/>
  <c r="B80" i="28"/>
  <c r="B79" i="28"/>
  <c r="B76" i="28"/>
  <c r="C66" i="28"/>
  <c r="B78" i="28" s="1"/>
  <c r="C62" i="28"/>
  <c r="B77" i="28" s="1"/>
  <c r="C160" i="24"/>
  <c r="C97" i="24"/>
  <c r="B230" i="24" s="1"/>
  <c r="B234" i="24" l="1"/>
  <c r="K35" i="13"/>
  <c r="H42" i="13" s="1"/>
  <c r="N35" i="13" l="1"/>
  <c r="H43" i="13" s="1"/>
  <c r="H35" i="13"/>
  <c r="H41" i="13" s="1"/>
  <c r="H92" i="6"/>
  <c r="K92" i="6"/>
  <c r="N92" i="6"/>
  <c r="Y18" i="6"/>
  <c r="Y23" i="6"/>
  <c r="T40" i="6" s="1"/>
  <c r="N24" i="6"/>
  <c r="C162" i="2"/>
  <c r="C154" i="2"/>
  <c r="C150" i="2"/>
  <c r="C146" i="2"/>
  <c r="H45" i="13" l="1"/>
  <c r="B166" i="2"/>
  <c r="B170" i="2" s="1"/>
  <c r="T41" i="6"/>
  <c r="T39" i="6"/>
  <c r="T43" i="6" s="1"/>
</calcChain>
</file>

<file path=xl/sharedStrings.xml><?xml version="1.0" encoding="utf-8"?>
<sst xmlns="http://schemas.openxmlformats.org/spreadsheetml/2006/main" count="1758" uniqueCount="312">
  <si>
    <t>CONTENU ET FREQUENCES DES PRESTATIONS</t>
  </si>
  <si>
    <t xml:space="preserve"> </t>
  </si>
  <si>
    <r>
      <rPr>
        <b/>
        <sz val="11"/>
        <color theme="1"/>
        <rFont val="Calibri"/>
        <family val="2"/>
        <scheme val="minor"/>
      </rPr>
      <t>Lot</t>
    </r>
    <r>
      <rPr>
        <sz val="11"/>
        <color theme="1"/>
        <rFont val="Calibri"/>
        <family val="2"/>
        <scheme val="minor"/>
      </rPr>
      <t xml:space="preserve">
art. 2 CCTP</t>
    </r>
  </si>
  <si>
    <r>
      <rPr>
        <b/>
        <sz val="11"/>
        <color theme="1"/>
        <rFont val="Calibri"/>
        <family val="2"/>
        <scheme val="minor"/>
      </rPr>
      <t>Sites</t>
    </r>
    <r>
      <rPr>
        <sz val="11"/>
        <color theme="1"/>
        <rFont val="Calibri"/>
        <family val="2"/>
        <scheme val="minor"/>
      </rPr>
      <t xml:space="preserve">
art. 2 CCTP</t>
    </r>
  </si>
  <si>
    <t>8.1 CMA de Niort</t>
  </si>
  <si>
    <t>8.2 CFA de Niort</t>
  </si>
  <si>
    <t>8.5 CFA de Parthenay</t>
  </si>
  <si>
    <r>
      <rPr>
        <b/>
        <sz val="11"/>
        <color theme="1"/>
        <rFont val="Calibri"/>
        <family val="2"/>
        <scheme val="minor"/>
      </rPr>
      <t>Adresse</t>
    </r>
    <r>
      <rPr>
        <sz val="11"/>
        <color theme="1"/>
        <rFont val="Calibri"/>
        <family val="2"/>
        <scheme val="minor"/>
      </rPr>
      <t xml:space="preserve">
art. 2 CCTP</t>
    </r>
  </si>
  <si>
    <t>22 Rue des Herbillaux 
79 000 NIORT</t>
  </si>
  <si>
    <t>21 Rue des Herbillaux 
79 000 NIORT</t>
  </si>
  <si>
    <t>2 rue d’Abrantès  
79 200 PARTHENAY</t>
  </si>
  <si>
    <r>
      <rPr>
        <b/>
        <sz val="11"/>
        <color theme="1"/>
        <rFont val="Calibri"/>
        <family val="2"/>
        <scheme val="minor"/>
      </rPr>
      <t>Contact</t>
    </r>
    <r>
      <rPr>
        <sz val="11"/>
        <color theme="1"/>
        <rFont val="Calibri"/>
        <family val="2"/>
        <scheme val="minor"/>
      </rPr>
      <t xml:space="preserve">
art. 2 CCTP</t>
    </r>
  </si>
  <si>
    <t>Horaires d'intervention</t>
  </si>
  <si>
    <t>LMMJV :
Matin : début de prestation 6h00
Soir : fin de prestation 20h00</t>
  </si>
  <si>
    <r>
      <t xml:space="preserve">Prestations composant le </t>
    </r>
    <r>
      <rPr>
        <b/>
        <sz val="11"/>
        <color theme="1"/>
        <rFont val="Calibri"/>
        <family val="2"/>
        <scheme val="minor"/>
      </rPr>
      <t>nettoyage récurrent</t>
    </r>
  </si>
  <si>
    <t>Nettoyage courant</t>
  </si>
  <si>
    <t xml:space="preserve">Voir onglets suivants </t>
  </si>
  <si>
    <r>
      <rPr>
        <b/>
        <sz val="11"/>
        <color theme="1"/>
        <rFont val="Calibri"/>
        <family val="2"/>
        <scheme val="minor"/>
      </rPr>
      <t>Remplissage des accessoires sanitaires</t>
    </r>
    <r>
      <rPr>
        <sz val="11"/>
        <color theme="1"/>
        <rFont val="Calibri"/>
        <family val="2"/>
        <scheme val="minor"/>
      </rPr>
      <t xml:space="preserve">
art. 3.9.4 CCTP</t>
    </r>
  </si>
  <si>
    <t>Autant que nécessaire</t>
  </si>
  <si>
    <r>
      <t xml:space="preserve">Vidage des poubelles et bacs de tri sélectif dans les containers à déchets 
</t>
    </r>
    <r>
      <rPr>
        <sz val="11"/>
        <rFont val="Calibri"/>
        <family val="2"/>
        <scheme val="minor"/>
      </rPr>
      <t>art. 3.10.1 CCTP</t>
    </r>
    <r>
      <rPr>
        <b/>
        <sz val="11"/>
        <rFont val="Calibri"/>
        <family val="2"/>
        <scheme val="minor"/>
      </rPr>
      <t xml:space="preserve">
EXCLUSION :</t>
    </r>
    <r>
      <rPr>
        <sz val="11"/>
        <rFont val="Calibri"/>
        <family val="2"/>
        <scheme val="minor"/>
      </rPr>
      <t xml:space="preserve"> Bacs à papier spécifique (art. 3.10.1 CCTP)</t>
    </r>
  </si>
  <si>
    <t>à chaque intervention</t>
  </si>
  <si>
    <t xml:space="preserve">inclus </t>
  </si>
  <si>
    <r>
      <rPr>
        <b/>
        <sz val="11"/>
        <color theme="1"/>
        <rFont val="Calibri"/>
        <family val="2"/>
        <scheme val="minor"/>
      </rPr>
      <t xml:space="preserve">Manipulation des containers à déchets
</t>
    </r>
    <r>
      <rPr>
        <i/>
        <sz val="11"/>
        <color theme="1"/>
        <rFont val="Calibri"/>
        <family val="2"/>
        <scheme val="minor"/>
      </rPr>
      <t>(+ lavage pour secteur alimentaire)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(hors famille ZE car déjà inclus)</t>
    </r>
  </si>
  <si>
    <t>Prestations ponctuelles à la demande</t>
  </si>
  <si>
    <r>
      <rPr>
        <b/>
        <sz val="11"/>
        <color theme="1"/>
        <rFont val="Calibri"/>
        <family val="2"/>
        <scheme val="minor"/>
      </rPr>
      <t>Nettoyage courant supplémentaire par famille de locaux</t>
    </r>
    <r>
      <rPr>
        <sz val="11"/>
        <color theme="1"/>
        <rFont val="Calibri"/>
        <family val="2"/>
        <scheme val="minor"/>
      </rPr>
      <t xml:space="preserve">
art. 9.1.1 CCTP</t>
    </r>
  </si>
  <si>
    <t>OUI</t>
  </si>
  <si>
    <r>
      <t xml:space="preserve">Nettoyage moquette
</t>
    </r>
    <r>
      <rPr>
        <sz val="11"/>
        <color theme="1"/>
        <rFont val="Calibri"/>
        <family val="2"/>
        <scheme val="minor"/>
      </rPr>
      <t>art. 9.1.2 CCTP</t>
    </r>
  </si>
  <si>
    <r>
      <t xml:space="preserve">Nettoyage des sols par auto-laveuse
</t>
    </r>
    <r>
      <rPr>
        <sz val="11"/>
        <color theme="1"/>
        <rFont val="Calibri"/>
        <family val="2"/>
        <scheme val="minor"/>
      </rPr>
      <t>art. 9.1.3 CCTP</t>
    </r>
  </si>
  <si>
    <r>
      <rPr>
        <b/>
        <sz val="11"/>
        <color theme="1"/>
        <rFont val="Calibri"/>
        <family val="2"/>
        <scheme val="minor"/>
      </rPr>
      <t>Prescriptions en cas d’épidémie</t>
    </r>
    <r>
      <rPr>
        <sz val="11"/>
        <color theme="1"/>
        <rFont val="Calibri"/>
        <family val="2"/>
        <scheme val="minor"/>
      </rPr>
      <t xml:space="preserve">
art. 9.1.4 CCTP</t>
    </r>
  </si>
  <si>
    <r>
      <rPr>
        <b/>
        <sz val="11"/>
        <color theme="1"/>
        <rFont val="Calibri"/>
        <family val="2"/>
        <scheme val="minor"/>
      </rPr>
      <t>Cirage du sol thermoplastique en vinyle ou linoléum</t>
    </r>
    <r>
      <rPr>
        <sz val="11"/>
        <color theme="1"/>
        <rFont val="Calibri"/>
        <family val="2"/>
        <scheme val="minor"/>
      </rPr>
      <t xml:space="preserve">
art. 9.1.5 CCTP</t>
    </r>
  </si>
  <si>
    <r>
      <t xml:space="preserve">Nettoyage des éléments en inox
</t>
    </r>
    <r>
      <rPr>
        <sz val="11"/>
        <color theme="1"/>
        <rFont val="Calibri"/>
        <family val="2"/>
        <scheme val="minor"/>
      </rPr>
      <t>art. 9.1.6 CCTP</t>
    </r>
  </si>
  <si>
    <r>
      <t xml:space="preserve">Nettoyage et cirage du parquet
</t>
    </r>
    <r>
      <rPr>
        <sz val="11"/>
        <color theme="1"/>
        <rFont val="Calibri"/>
        <family val="2"/>
        <scheme val="minor"/>
      </rPr>
      <t>art. 9.1.7 CCTP</t>
    </r>
  </si>
  <si>
    <t xml:space="preserve">Prestations </t>
  </si>
  <si>
    <t xml:space="preserve">Fréquence </t>
  </si>
  <si>
    <t>Couloir, Escaliers, Paliers, …</t>
  </si>
  <si>
    <t>H</t>
  </si>
  <si>
    <t>M</t>
  </si>
  <si>
    <t>A</t>
  </si>
  <si>
    <t>ALD</t>
  </si>
  <si>
    <t>-       Aspiration des paillassons d’accès Entrée et sortie</t>
  </si>
  <si>
    <t xml:space="preserve">-       Enlèvement des traces de doigts et salissures autour des poignées de portes. </t>
  </si>
  <si>
    <t xml:space="preserve">-       Enlèvement des traces de doigts et salissures sur les portes pleines et vitrées. </t>
  </si>
  <si>
    <t>-       Aspiration des tapis</t>
  </si>
  <si>
    <t>-       Enlèvement des toiles d'araignées.</t>
  </si>
  <si>
    <t>-       Vidage des corbeilles</t>
  </si>
  <si>
    <t>-       Balayage et  lavage mécanisé des sols carrelage.</t>
  </si>
  <si>
    <t>-       Nettoyage des plinthes</t>
  </si>
  <si>
    <t xml:space="preserve">-       Dépoussiérage des extincteurs </t>
  </si>
  <si>
    <t xml:space="preserve">-       Dépoussiérage des radiateurs / ventilo-convecteur </t>
  </si>
  <si>
    <t xml:space="preserve">-       Remise en place du mobilier si nécessaire. </t>
  </si>
  <si>
    <t>-       Extinction de l'éclairage.</t>
  </si>
  <si>
    <t>-       Fermeture à clef des locaux ayant été ouverts pour nettoyage et mise en alarme.</t>
  </si>
  <si>
    <t xml:space="preserve">SANITAIRES </t>
  </si>
  <si>
    <t>-       Nettoyage des éléments sanitaires (vasques et plans de toilette)</t>
  </si>
  <si>
    <t xml:space="preserve">-       Nettoyage et vidage des poubelles sanitaires. </t>
  </si>
  <si>
    <t xml:space="preserve">-       Nettoyage humide et essuyage à sec des glaces de lavabos. </t>
  </si>
  <si>
    <t>-       Nettoyage/désinfection des sièges des WC.</t>
  </si>
  <si>
    <t>-       Nettoyage/désinfection des sièges et barres de maintien des équipements PMR.</t>
  </si>
  <si>
    <t>-       Recharge des distributeurs de papier WC et essuie-mains et savon liquide.</t>
  </si>
  <si>
    <t xml:space="preserve">-       Lavage des sols et parois carrelées. </t>
  </si>
  <si>
    <t>-       Nettoyage/désinfection des brosses de WC et de leurs supports.</t>
  </si>
  <si>
    <t>-       Enlèvement des tâches et traces persistantes, du calcaire si besoin.</t>
  </si>
  <si>
    <t>-       Nettoyage/désinfection des poignées de portes et commande de chasse d'eau.</t>
  </si>
  <si>
    <t xml:space="preserve">-       Enlèvement des traces de doigts et salissures sur les portes et interrupteurs électrique </t>
  </si>
  <si>
    <t>SALLES DE REUNIONS ET BUREAUX</t>
  </si>
  <si>
    <t>-       Vidage des corbeilles.</t>
  </si>
  <si>
    <t>-       Aspiration des sols en carrelage, thermoplastique et moquette</t>
  </si>
  <si>
    <t>-       Balayage humide des sols thermoplastique et en carrelage</t>
  </si>
  <si>
    <t>-       Nettoyage des tableaux blancs</t>
  </si>
  <si>
    <t xml:space="preserve">-       Dépoussiérage et nettoyage des tables des meubles, sièges, et objets meublants. </t>
  </si>
  <si>
    <t xml:space="preserve">-       Remise en place du mobilier. </t>
  </si>
  <si>
    <t>-       Dépoussiérage des plinthes</t>
  </si>
  <si>
    <t>-       Dépoussiérage des radiateurs</t>
  </si>
  <si>
    <t>-       Fermeture à clef des locaux ayant été ouverts pour nettoyage.</t>
  </si>
  <si>
    <t>H : Hebdomadaire                   M = Mensuel                    A = Annuel                    ALD = A La Demande</t>
  </si>
  <si>
    <t>PLAGE HORAIRE POSSIBLE</t>
  </si>
  <si>
    <t>A définir</t>
  </si>
  <si>
    <t>BUREAU</t>
  </si>
  <si>
    <t>Surface</t>
  </si>
  <si>
    <t>m²</t>
  </si>
  <si>
    <t>SOL</t>
  </si>
  <si>
    <t>DALLE PVC</t>
  </si>
  <si>
    <t xml:space="preserve">8.2 CFA de Niort : Bâtiment D et E – Enseignement  général et Pôles </t>
  </si>
  <si>
    <t>SANITAIRES / VESTIAIRES / DOUCHES </t>
  </si>
  <si>
    <t>SALLES DE COURS ET BUREAUX</t>
  </si>
  <si>
    <t>8.2 CFA de Niort : Bâtiment  D et E - REZ DE JARDIN</t>
  </si>
  <si>
    <t xml:space="preserve">Matin </t>
  </si>
  <si>
    <t>6h - 7 h 45</t>
  </si>
  <si>
    <t>Soir sauf zone FOYER</t>
  </si>
  <si>
    <t>Lundi à partir de 17h30</t>
  </si>
  <si>
    <t>M-M-J et V à partir de 16h30</t>
  </si>
  <si>
    <t>Sol souple</t>
  </si>
  <si>
    <t>8.2 CFA de Niort : Bâtiment  D et E - REZ DE CHAUSSEE</t>
  </si>
  <si>
    <t>HALL + SAS</t>
  </si>
  <si>
    <t>Carrelage</t>
  </si>
  <si>
    <t>SANITAIRES</t>
  </si>
  <si>
    <t>8.2 CFA de Niort : Bâtiment  D et E - R+1</t>
  </si>
  <si>
    <t>Soir</t>
  </si>
  <si>
    <t xml:space="preserve">Nombre de m² / typologie </t>
  </si>
  <si>
    <t>Bâtiment D-E (RDJ, RDC et R+1)</t>
  </si>
  <si>
    <t>Total m²</t>
  </si>
  <si>
    <t>SALLE DE COURS</t>
  </si>
  <si>
    <t>SALLES DE COURS (RDC &amp; ETAGE)</t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</si>
  <si>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>Vidage des corbeilles.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</si>
  <si>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 xml:space="preserve">Aspiration des sols en carrelage, thermoplastique 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</si>
  <si>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>Balayage humide des sols thermoplastique et en carrelage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</si>
  <si>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>Nettoyage des tableaux blancs</t>
    </r>
  </si>
  <si>
    <t>Surface m²</t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</si>
  <si>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 xml:space="preserve">Dépoussiérage et nettoyage des tables des meubles, sièges, et objets meublants. 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</si>
  <si>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 xml:space="preserve">Enlèvement des traces de doigts et salissures sur les portes et interrupteurs électrique 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</si>
  <si>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>Enlèvement des toiles d'araignées.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</si>
  <si>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 xml:space="preserve">Remise en place du mobilier. </t>
    </r>
  </si>
  <si>
    <r>
      <rPr>
        <sz val="7"/>
        <color theme="1"/>
        <rFont val="Arial"/>
        <family val="2"/>
      </rPr>
      <t xml:space="preserve"> -       </t>
    </r>
    <r>
      <rPr>
        <sz val="10"/>
        <color theme="1"/>
        <rFont val="Arial"/>
        <family val="2"/>
      </rPr>
      <t>Dépoussiérage des plinthes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</si>
  <si>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 xml:space="preserve">Dépoussiérage des extincteurs 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</si>
  <si>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>Dépoussiérage des radiateurs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</si>
  <si>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>Extinction de l'éclairage.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</si>
  <si>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>Fermeture à clef des locaux ayant été ouverts pour nettoyage.</t>
    </r>
  </si>
  <si>
    <t>COULOIRS - ESCALIERS - PALIER</t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</si>
  <si>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>Aspiration des sols en carrelage, thermoplastique et moquette</t>
    </r>
  </si>
  <si>
    <r>
      <rPr>
        <sz val="7"/>
        <color theme="1"/>
        <rFont val="Arial"/>
        <family val="2"/>
      </rPr>
      <t xml:space="preserve"> -    </t>
    </r>
    <r>
      <rPr>
        <sz val="10"/>
        <color theme="1"/>
        <rFont val="Arial"/>
        <family val="2"/>
      </rPr>
      <t>Vidage des poubelles sanitaires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</si>
  <si>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>Nettoyage des éléments sanitaires (vasques et plans de toilette)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</si>
  <si>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 xml:space="preserve">Nettoyage et vidage des poubelles sanitaires. 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</si>
  <si>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 xml:space="preserve">Nettoyage humide et essuyage à sec des glaces de lavabos. 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</si>
  <si>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>Nettoyage/désinfection des sièges des WC.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</si>
  <si>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>Nettoyage/désinfection des sièges et barres de maintien des équipements PMR.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</si>
  <si>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>Recharge des distributeurs de papier WC et essuie-mains et savon liquide.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</si>
  <si>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 xml:space="preserve">Lavage des sols et parois carrelées. 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</si>
  <si>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>Nettoyage/désinfection des brosses de WC et de leurs supports.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</si>
  <si>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>Enlèvement des tâches et traces persistantes, du calcaire si besoin.</t>
    </r>
  </si>
  <si>
    <r>
      <t>-</t>
    </r>
    <r>
      <rPr>
        <sz val="7"/>
        <color theme="1"/>
        <rFont val="Arial"/>
        <family val="2"/>
      </rPr>
      <t xml:space="preserve">       </t>
    </r>
    <r>
      <rPr>
        <sz val="10"/>
        <color theme="1"/>
        <rFont val="Arial"/>
        <family val="2"/>
      </rPr>
      <t>Nettoyage/désinfection des poignées de portes et commande de chasse d'eau.</t>
    </r>
  </si>
  <si>
    <t>Bâtiment F</t>
  </si>
  <si>
    <t>PVC</t>
  </si>
  <si>
    <t>COULOIR  T2</t>
  </si>
  <si>
    <t>carrelage</t>
  </si>
  <si>
    <t>carrelage et PVC</t>
  </si>
  <si>
    <t>HALL, FOYER, CENTRE DE RESSOURCES</t>
  </si>
  <si>
    <t>SALLES DE COURS ET CENTRE DE RESSOURCES (RDC &amp; ETAGE)</t>
  </si>
  <si>
    <t>RDC bâtiment G :</t>
  </si>
  <si>
    <t>FOYER</t>
  </si>
  <si>
    <t>sol souple</t>
  </si>
  <si>
    <t>Bâtiment G (RDC et R+1)</t>
  </si>
  <si>
    <t>SANITAIRES / VESTIAIRES / DOUCHES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</si>
  <si>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Nettoyage des éléments sanitaires (vasques et plans de toilette)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</si>
  <si>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 xml:space="preserve">Nettoyage et vidage des poubelles sanitaires.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</si>
  <si>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 xml:space="preserve">Nettoyage humide et essuyage à sec des glaces de lavabos.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</si>
  <si>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Nettoyage/désinfection des sièges des WC.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</si>
  <si>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Nettoyage/désinfection des sièges et barres de maintien des équipements PMR.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</si>
  <si>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Recharge des distributeurs de papier WC et essuie-mains et savon liquide.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</si>
  <si>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 xml:space="preserve">Lavage des sols et parois carrelées.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</si>
  <si>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Nettoyage/désinfection des brosses de WC et de leurs supports.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</si>
  <si>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Enlèvement des tâches et traces persistantes, du calcaire si besoin.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</si>
  <si>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Nettoyage/désinfection des poignées de portes et commande de chasse d'eau.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</si>
  <si>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 xml:space="preserve">Enlèvement des traces de doigts et salissures sur les portes et interrupteurs électrique </t>
    </r>
  </si>
  <si>
    <t>COULOIRS</t>
  </si>
  <si>
    <t xml:space="preserve">GYMNASE 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</si>
  <si>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Balayage mécanisé du sol bitumé.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</si>
  <si>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 xml:space="preserve">Enlèvement des traces de doigts et salissures sur les portes.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</si>
  <si>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Enlèvement des toiles d'araignées.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</si>
  <si>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Extinction de l'éclairage.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</si>
  <si>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Arial"/>
        <family val="2"/>
      </rPr>
      <t>Fermeture à clef des locaux ayant été ouverts pour nettoyage.</t>
    </r>
  </si>
  <si>
    <t>Apm</t>
  </si>
  <si>
    <t xml:space="preserve">Sol souple PVC </t>
  </si>
  <si>
    <t>Sol souple PVC + tapis (SAS)</t>
  </si>
  <si>
    <t>sol sportif PVC</t>
  </si>
  <si>
    <t>Bâtiment H</t>
  </si>
  <si>
    <t>TOTAL</t>
  </si>
  <si>
    <t>SALLES DE COURS, BUREAUX</t>
  </si>
  <si>
    <t xml:space="preserve">Bâtiment I </t>
  </si>
  <si>
    <t>HALL, COULOIRS, ESCALIERS</t>
  </si>
  <si>
    <t>TERRASSE BOIS</t>
  </si>
  <si>
    <t xml:space="preserve"> Balayage de la terrasse bois</t>
  </si>
  <si>
    <t>X</t>
  </si>
  <si>
    <t>SALLE DE CONFERENCE</t>
  </si>
  <si>
    <t>-       Aspiration des sols , thermoplastique et moquette</t>
  </si>
  <si>
    <t xml:space="preserve">-       Balayage humide des sols thermoplastique </t>
  </si>
  <si>
    <t>/</t>
  </si>
  <si>
    <t>HALL, COULOIRS, DEGAGEMENTS</t>
  </si>
  <si>
    <t xml:space="preserve">Carrelage </t>
  </si>
  <si>
    <t>lames bois</t>
  </si>
  <si>
    <t>Moquette</t>
  </si>
  <si>
    <t xml:space="preserve">8.1 CMA de Niort : Bâtiment A et A PRIME </t>
  </si>
  <si>
    <t xml:space="preserve">8.1 CMA de Niort : Bâtiment A Siège </t>
  </si>
  <si>
    <t xml:space="preserve">8.1 CMA de Niort : Bâtiment A PRIME Agiliva  </t>
  </si>
  <si>
    <t>HALL + COULOIR + SAS</t>
  </si>
  <si>
    <t>RDC</t>
  </si>
  <si>
    <t xml:space="preserve">1 er Etage </t>
  </si>
  <si>
    <t>Salle de réunion, bureau</t>
  </si>
  <si>
    <t xml:space="preserve">8.2 CFA DE NIORT : Bâtiment G 
Administratif CFA -Vie au Campus -Centre  Ressource Multimédia </t>
  </si>
  <si>
    <t>8.2 CMA FORMATION  NIORT : Bâtiment I – Locaux pôle Mécanique</t>
  </si>
  <si>
    <t>L-M-M-J et V à partir de 17h30</t>
  </si>
  <si>
    <t>8.2 CMA FORMATION NIORT : Bâtiment F – Locaux pôle bâtiment</t>
  </si>
  <si>
    <t>L-M-M-J et V à partir 
de 16h30</t>
  </si>
  <si>
    <t>RDC : Pôle Platrerie carrelage et maçonnerie</t>
  </si>
  <si>
    <t>L-M-M-J et V à partir 
de 17h30</t>
  </si>
  <si>
    <t>RDJ : Pôle Peinture</t>
  </si>
  <si>
    <t>1 er Etage : Salle de technologie toutes filières</t>
  </si>
  <si>
    <t xml:space="preserve">8.2 CMA FORMATION NIORT : Bâtiment  H - Gymnase </t>
  </si>
  <si>
    <t>BAT A - A 
(2026)</t>
  </si>
  <si>
    <t>BAT D-E
(2026)</t>
  </si>
  <si>
    <t>BAT G 
(2026)</t>
  </si>
  <si>
    <t>BAT F
(2026)</t>
  </si>
  <si>
    <t>BAT K
(2026)</t>
  </si>
  <si>
    <t xml:space="preserve">8.2 CFA de Niort : Bâtiment K – Pôle Hotellerie Restauration </t>
  </si>
  <si>
    <t>BAT H 
(2026)</t>
  </si>
  <si>
    <t>BAT I 
(2026)</t>
  </si>
  <si>
    <t>Hervé VOLATRON - 06 87 07 43 15</t>
  </si>
  <si>
    <t>8.2 CMA FORMATION  NIORT : Bâtiment I – Pôle Mécanique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</si>
  <si>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</si>
  <si>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</si>
  <si>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</si>
  <si>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</si>
  <si>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</si>
  <si>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</si>
  <si>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</si>
  <si>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</si>
  <si>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</si>
  <si>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</si>
  <si>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</si>
  <si>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JUILLET</t>
  </si>
  <si>
    <t>AOUT</t>
  </si>
  <si>
    <t>SAM</t>
  </si>
  <si>
    <t>MAR</t>
  </si>
  <si>
    <t>JEU.</t>
  </si>
  <si>
    <t>DIM</t>
  </si>
  <si>
    <t>TOUSSAINT</t>
  </si>
  <si>
    <t>MAR.</t>
  </si>
  <si>
    <t>VEN.</t>
  </si>
  <si>
    <t>JOUR DE L'AN</t>
  </si>
  <si>
    <t>01</t>
  </si>
  <si>
    <t>LUN.</t>
  </si>
  <si>
    <t>SAM.</t>
  </si>
  <si>
    <t>FÊTE DU TRAVAIL</t>
  </si>
  <si>
    <t>DIM.</t>
  </si>
  <si>
    <t>MER</t>
  </si>
  <si>
    <t>MER.</t>
  </si>
  <si>
    <t>Fermeture CMA Formation</t>
  </si>
  <si>
    <t>LUN</t>
  </si>
  <si>
    <t>JEU</t>
  </si>
  <si>
    <t>VEN</t>
  </si>
  <si>
    <t>06</t>
  </si>
  <si>
    <t>Ascension</t>
  </si>
  <si>
    <t>02</t>
  </si>
  <si>
    <t>LUND</t>
  </si>
  <si>
    <t>MARDI</t>
  </si>
  <si>
    <t>VICTOIRE 1945</t>
  </si>
  <si>
    <t>ARMISTICE 1918</t>
  </si>
  <si>
    <t>07</t>
  </si>
  <si>
    <t>03</t>
  </si>
  <si>
    <t>FETE NATIONALE</t>
  </si>
  <si>
    <t>ASSOMPTION</t>
  </si>
  <si>
    <t>Lundi de Pentecôte</t>
  </si>
  <si>
    <t>08</t>
  </si>
  <si>
    <t>04</t>
  </si>
  <si>
    <t>NOËL</t>
  </si>
  <si>
    <t>09</t>
  </si>
  <si>
    <t>05</t>
  </si>
  <si>
    <t>Lundi de Pâques</t>
  </si>
  <si>
    <t>BAT B
(2026)</t>
  </si>
  <si>
    <t>BAT A-C
(2026)</t>
  </si>
  <si>
    <t>RDC bâtiment  : A-C</t>
  </si>
  <si>
    <t>8.3 CMA FORMATION DE PARTHENAY : Bâtiments A-C 
 Administration/Enseignement générale /Parties communes</t>
  </si>
  <si>
    <t>RDC bâtiment  : B</t>
  </si>
  <si>
    <t>8.3 CMA FORMATION DE PARTHENAY : Bâtiments B
Salles technoligiques/Ateliers</t>
  </si>
  <si>
    <t>MAJ 15/07/2026</t>
  </si>
  <si>
    <t>8.1-A-A'</t>
  </si>
  <si>
    <t>8.2-G</t>
  </si>
  <si>
    <t>8.2-H</t>
  </si>
  <si>
    <t>8.2-K-D-E-F-I</t>
  </si>
  <si>
    <t>8.3-B</t>
  </si>
  <si>
    <t>8.3-A-C</t>
  </si>
  <si>
    <t>8.2-B</t>
  </si>
  <si>
    <t>CMA NA 79 - Calendrier prévisionnel 2027- MARCHE MENAGE</t>
  </si>
  <si>
    <t>HALL + SAS+ESCALIER</t>
  </si>
  <si>
    <t>Bâtiment A-A' (RDC et R+1)</t>
  </si>
  <si>
    <t>RDJ</t>
  </si>
  <si>
    <t>R+1</t>
  </si>
  <si>
    <t>BUREAU SALLE DE COURS</t>
  </si>
  <si>
    <t>HALL + SAS + COULOIR + ESC</t>
  </si>
  <si>
    <t>SANITAIRES + VESTAIRES</t>
  </si>
  <si>
    <t>BU</t>
  </si>
  <si>
    <t>BS</t>
  </si>
  <si>
    <t>CI</t>
  </si>
  <si>
    <t xml:space="preserve">Local ménage </t>
  </si>
  <si>
    <t>Salle des profs, bureaux et pause (R+1) BU</t>
  </si>
  <si>
    <t>SANITAIRES (R+1) BS</t>
  </si>
  <si>
    <t>SALLE DE REUNION (R+1) BU</t>
  </si>
  <si>
    <t>SALLE DE COURS (R+1) BU</t>
  </si>
  <si>
    <t>PALIER - COULOIR  - ESCALIER  (R+1) CI</t>
  </si>
  <si>
    <t>CS</t>
  </si>
  <si>
    <t>CENTRE DE RESSOURCES      BU</t>
  </si>
  <si>
    <t>Salles de cours, bureaux, …   BU</t>
  </si>
  <si>
    <t xml:space="preserve">HALL + SAS+ESCALIER   </t>
  </si>
  <si>
    <t>Bureaux    BU</t>
  </si>
  <si>
    <t>SAS, couloirs, rangement, … CI</t>
  </si>
  <si>
    <t>Sanitaires et Vestiaires BS</t>
  </si>
  <si>
    <r>
      <t>GYMNASE /</t>
    </r>
    <r>
      <rPr>
        <i/>
        <sz val="10"/>
        <color rgb="FFFF0000"/>
        <rFont val="Arial"/>
        <family val="2"/>
      </rPr>
      <t xml:space="preserve"> balayage tous les mardi et vendredi matin et 1 passage auto-laveuse 2 fois par mois</t>
    </r>
    <r>
      <rPr>
        <b/>
        <i/>
        <sz val="10"/>
        <color theme="1"/>
        <rFont val="Arial"/>
        <family val="2"/>
      </rPr>
      <t xml:space="preserve">      SP</t>
    </r>
  </si>
  <si>
    <t>Sol Sportif Gymnase  SP</t>
  </si>
  <si>
    <t>Salle de cours, bureaux  BU</t>
  </si>
  <si>
    <t>Couloir, palier  CI</t>
  </si>
  <si>
    <t>Sanitaires/Vestiaires BS</t>
  </si>
  <si>
    <t>SALLE DE COURS (RDJ) BU</t>
  </si>
  <si>
    <t>SANITAIRES/VESTIAIRES BS</t>
  </si>
  <si>
    <t>SALLE DE COURS (RDC) BU</t>
  </si>
  <si>
    <t>Couloir, escalier et palier  CI</t>
  </si>
  <si>
    <t>Salle de cours, bureau BU</t>
  </si>
  <si>
    <t>Couloir, palier, ascenseur CI</t>
  </si>
  <si>
    <t>TERRASSE BOIS (à la demande)  CI</t>
  </si>
  <si>
    <t>SALLE DE COURS BU</t>
  </si>
  <si>
    <t>SANITAIRES / VESTIAIRES  BS</t>
  </si>
  <si>
    <t>SALLE DE CONFERENCE BU</t>
  </si>
  <si>
    <t>Bâtiment A-C PY</t>
  </si>
  <si>
    <t>Bâtiment B  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</si>
</sst>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6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i/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i/>
      <sz val="10"/>
      <color theme="1"/>
      <name val="Arial"/>
      <family val="2"/>
    </font>
    <font>
      <b/>
      <i/>
      <sz val="11"/>
      <color theme="1"/>
      <name val="Arial"/>
      <family val="2"/>
    </font>
    <font>
      <i/>
      <sz val="9"/>
      <color theme="1"/>
      <name val="Arial"/>
      <family val="2"/>
    </font>
    <font>
      <sz val="7"/>
      <color theme="1"/>
      <name val="Arial"/>
      <family val="2"/>
    </font>
    <font>
      <b/>
      <i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u val="double"/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i/>
      <sz val="10"/>
      <color theme="0"/>
      <name val="Arial"/>
      <family val="2"/>
    </font>
    <font>
      <b/>
      <i/>
      <sz val="9"/>
      <color theme="1"/>
      <name val="Arial"/>
      <family val="2"/>
    </font>
    <font>
      <b/>
      <i/>
      <sz val="8"/>
      <color theme="0"/>
      <name val="Arial"/>
      <family val="2"/>
    </font>
    <font>
      <sz val="8"/>
      <color theme="1"/>
      <name val="Arial"/>
      <family val="2"/>
    </font>
    <font>
      <b/>
      <sz val="16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i/>
      <sz val="10"/>
      <color rgb="FFFF0000"/>
      <name val="Arial"/>
      <family val="2"/>
    </font>
    <font>
      <sz val="11"/>
      <color rgb="FF000000"/>
      <name val="Calibri"/>
    </font>
    <font>
      <b/>
      <sz val="48"/>
      <name val="Calibri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1"/>
      <name val="Calibri"/>
      <family val="2"/>
    </font>
    <font>
      <sz val="10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8"/>
      <name val="Calibri"/>
      <family val="2"/>
    </font>
    <font>
      <b/>
      <sz val="26"/>
      <name val="Arial"/>
      <family val="2"/>
    </font>
    <font>
      <sz val="12"/>
      <name val="Calibri"/>
      <family val="2"/>
    </font>
    <font>
      <b/>
      <sz val="12"/>
      <name val="Calibri"/>
      <family val="2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6"/>
      <color rgb="FF000000"/>
      <name val="Arial"/>
    </font>
    <font>
      <b/>
      <sz val="12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  <font>
      <b/>
      <sz val="26"/>
      <color rgb="FF000000"/>
      <name val="Arial"/>
    </font>
    <font>
      <i/>
      <sz val="16"/>
      <name val="Arial"/>
      <family val="2"/>
    </font>
    <font>
      <sz val="26"/>
      <name val="Calibri"/>
      <family val="2"/>
    </font>
    <font>
      <b/>
      <sz val="9"/>
      <name val="Calibri"/>
      <family val="2"/>
    </font>
    <font>
      <b/>
      <sz val="20"/>
      <name val="Arial"/>
      <family val="2"/>
    </font>
    <font>
      <sz val="26"/>
      <name val="Arial"/>
      <family val="2"/>
    </font>
    <font>
      <sz val="10"/>
      <name val="Calibri"/>
      <family val="2"/>
    </font>
    <font>
      <sz val="12"/>
      <color indexed="8"/>
      <name val="Arial"/>
      <family val="2"/>
    </font>
    <font>
      <sz val="12"/>
      <color indexed="9"/>
      <name val="Arial"/>
      <family val="2"/>
    </font>
    <font>
      <sz val="12"/>
      <color rgb="FF000000"/>
      <name val="Arial"/>
      <family val="2"/>
    </font>
    <font>
      <sz val="14"/>
      <name val="Calibri"/>
      <family val="2"/>
    </font>
    <font>
      <b/>
      <sz val="18"/>
      <name val="Arial"/>
      <family val="2"/>
    </font>
    <font>
      <b/>
      <sz val="18"/>
      <color rgb="FF000000"/>
      <name val="Arial"/>
      <family val="2"/>
    </font>
    <font>
      <i/>
      <sz val="11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33CC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theme="0" tint="-0.34998626667073579"/>
        <bgColor indexed="64"/>
      </patternFill>
    </fill>
  </fills>
  <borders count="1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6">
    <xf numFmtId="0" fontId="0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4" fontId="12" fillId="0" borderId="0" applyFont="0" applyFill="0" applyBorder="0" applyAlignment="0" applyProtection="0"/>
    <xf numFmtId="0" fontId="32" fillId="0" borderId="0"/>
  </cellStyleXfs>
  <cellXfs count="814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/>
    </xf>
    <xf numFmtId="0" fontId="5" fillId="0" borderId="5" xfId="0" applyFont="1" applyBorder="1" applyAlignment="1">
      <alignment horizontal="right" vertical="center" wrapText="1"/>
    </xf>
    <xf numFmtId="0" fontId="4" fillId="0" borderId="0" xfId="0" applyFont="1"/>
    <xf numFmtId="0" fontId="8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/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1" xfId="0" applyFont="1" applyBorder="1"/>
    <xf numFmtId="0" fontId="4" fillId="0" borderId="11" xfId="0" applyFont="1" applyBorder="1" applyAlignment="1">
      <alignment horizontal="center"/>
    </xf>
    <xf numFmtId="0" fontId="9" fillId="0" borderId="0" xfId="0" applyFont="1"/>
    <xf numFmtId="0" fontId="7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5" borderId="2" xfId="0" applyFont="1" applyFill="1" applyBorder="1" applyAlignment="1">
      <alignment vertical="center"/>
    </xf>
    <xf numFmtId="0" fontId="7" fillId="5" borderId="4" xfId="0" applyFont="1" applyFill="1" applyBorder="1" applyAlignment="1">
      <alignment vertical="center"/>
    </xf>
    <xf numFmtId="0" fontId="7" fillId="6" borderId="2" xfId="0" applyFont="1" applyFill="1" applyBorder="1" applyAlignment="1">
      <alignment vertical="center"/>
    </xf>
    <xf numFmtId="0" fontId="7" fillId="6" borderId="4" xfId="0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justify" vertical="center"/>
    </xf>
    <xf numFmtId="0" fontId="5" fillId="0" borderId="0" xfId="0" applyFont="1"/>
    <xf numFmtId="0" fontId="5" fillId="0" borderId="7" xfId="0" applyFont="1" applyBorder="1" applyAlignment="1">
      <alignment horizontal="right"/>
    </xf>
    <xf numFmtId="0" fontId="5" fillId="0" borderId="14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16" xfId="0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justify" vertical="center"/>
    </xf>
    <xf numFmtId="0" fontId="1" fillId="0" borderId="1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/>
    </xf>
    <xf numFmtId="44" fontId="4" fillId="0" borderId="0" xfId="1" applyFont="1"/>
    <xf numFmtId="0" fontId="9" fillId="0" borderId="0" xfId="0" applyFont="1" applyAlignment="1">
      <alignment horizontal="left" vertical="center"/>
    </xf>
    <xf numFmtId="0" fontId="4" fillId="10" borderId="1" xfId="0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14" fillId="0" borderId="0" xfId="0" applyFont="1"/>
    <xf numFmtId="0" fontId="5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/>
    </xf>
    <xf numFmtId="0" fontId="7" fillId="4" borderId="26" xfId="0" applyFont="1" applyFill="1" applyBorder="1" applyAlignment="1">
      <alignment vertical="center"/>
    </xf>
    <xf numFmtId="0" fontId="7" fillId="3" borderId="26" xfId="0" applyFont="1" applyFill="1" applyBorder="1" applyAlignment="1">
      <alignment vertical="center"/>
    </xf>
    <xf numFmtId="0" fontId="7" fillId="7" borderId="26" xfId="0" applyFont="1" applyFill="1" applyBorder="1" applyAlignment="1">
      <alignment vertical="center"/>
    </xf>
    <xf numFmtId="0" fontId="7" fillId="2" borderId="26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 indent="3"/>
    </xf>
    <xf numFmtId="0" fontId="4" fillId="0" borderId="8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165" fontId="4" fillId="0" borderId="0" xfId="2" applyNumberFormat="1" applyFont="1" applyBorder="1" applyAlignment="1">
      <alignment horizontal="center"/>
    </xf>
    <xf numFmtId="0" fontId="7" fillId="2" borderId="25" xfId="0" applyFont="1" applyFill="1" applyBorder="1" applyAlignment="1">
      <alignment horizontal="center" vertical="center"/>
    </xf>
    <xf numFmtId="2" fontId="14" fillId="0" borderId="0" xfId="0" applyNumberFormat="1" applyFont="1" applyAlignment="1">
      <alignment horizontal="right"/>
    </xf>
    <xf numFmtId="0" fontId="5" fillId="0" borderId="6" xfId="0" applyFont="1" applyBorder="1" applyAlignment="1">
      <alignment horizontal="center"/>
    </xf>
    <xf numFmtId="0" fontId="7" fillId="0" borderId="27" xfId="0" applyFont="1" applyBorder="1" applyAlignment="1">
      <alignment vertical="center"/>
    </xf>
    <xf numFmtId="0" fontId="4" fillId="0" borderId="8" xfId="0" quotePrefix="1" applyFont="1" applyBorder="1" applyAlignment="1">
      <alignment horizontal="center"/>
    </xf>
    <xf numFmtId="0" fontId="7" fillId="5" borderId="26" xfId="0" applyFont="1" applyFill="1" applyBorder="1" applyAlignment="1">
      <alignment vertical="center"/>
    </xf>
    <xf numFmtId="0" fontId="4" fillId="0" borderId="8" xfId="0" applyFont="1" applyBorder="1"/>
    <xf numFmtId="0" fontId="14" fillId="0" borderId="0" xfId="0" applyFont="1" applyAlignment="1">
      <alignment horizontal="left"/>
    </xf>
    <xf numFmtId="0" fontId="1" fillId="0" borderId="12" xfId="0" applyFont="1" applyBorder="1"/>
    <xf numFmtId="0" fontId="7" fillId="2" borderId="2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6" borderId="16" xfId="0" applyFont="1" applyFill="1" applyBorder="1" applyAlignment="1">
      <alignment vertical="center"/>
    </xf>
    <xf numFmtId="0" fontId="7" fillId="6" borderId="18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25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5" fillId="0" borderId="33" xfId="0" applyFont="1" applyBorder="1" applyAlignment="1">
      <alignment horizontal="center" vertical="center" wrapText="1"/>
    </xf>
    <xf numFmtId="0" fontId="11" fillId="5" borderId="16" xfId="0" applyFont="1" applyFill="1" applyBorder="1" applyAlignment="1">
      <alignment vertical="center"/>
    </xf>
    <xf numFmtId="0" fontId="11" fillId="5" borderId="18" xfId="0" applyFont="1" applyFill="1" applyBorder="1" applyAlignment="1">
      <alignment vertical="center"/>
    </xf>
    <xf numFmtId="0" fontId="4" fillId="0" borderId="3" xfId="0" applyFont="1" applyBorder="1"/>
    <xf numFmtId="0" fontId="7" fillId="16" borderId="2" xfId="0" applyFont="1" applyFill="1" applyBorder="1" applyAlignment="1">
      <alignment vertical="center"/>
    </xf>
    <xf numFmtId="0" fontId="7" fillId="16" borderId="4" xfId="0" applyFont="1" applyFill="1" applyBorder="1" applyAlignment="1">
      <alignment vertical="center"/>
    </xf>
    <xf numFmtId="0" fontId="4" fillId="0" borderId="10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7" fillId="7" borderId="24" xfId="0" applyFont="1" applyFill="1" applyBorder="1" applyAlignment="1">
      <alignment vertical="center"/>
    </xf>
    <xf numFmtId="0" fontId="7" fillId="7" borderId="25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0" fontId="0" fillId="0" borderId="10" xfId="0" applyBorder="1"/>
    <xf numFmtId="0" fontId="4" fillId="0" borderId="1" xfId="0" applyFont="1" applyBorder="1"/>
    <xf numFmtId="0" fontId="21" fillId="0" borderId="0" xfId="0" applyFont="1" applyAlignment="1">
      <alignment vertical="center"/>
    </xf>
    <xf numFmtId="0" fontId="0" fillId="17" borderId="33" xfId="0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 vertical="center" wrapText="1"/>
    </xf>
    <xf numFmtId="0" fontId="0" fillId="17" borderId="32" xfId="0" applyFill="1" applyBorder="1" applyAlignment="1">
      <alignment horizontal="center" vertical="center" wrapText="1"/>
    </xf>
    <xf numFmtId="0" fontId="15" fillId="17" borderId="39" xfId="0" applyFont="1" applyFill="1" applyBorder="1" applyAlignment="1">
      <alignment horizontal="center" vertical="center" wrapText="1"/>
    </xf>
    <xf numFmtId="0" fontId="25" fillId="19" borderId="1" xfId="0" applyFont="1" applyFill="1" applyBorder="1" applyAlignment="1">
      <alignment horizontal="center" vertical="center"/>
    </xf>
    <xf numFmtId="0" fontId="25" fillId="19" borderId="31" xfId="0" applyFont="1" applyFill="1" applyBorder="1" applyAlignment="1">
      <alignment horizontal="center" vertical="center"/>
    </xf>
    <xf numFmtId="0" fontId="15" fillId="18" borderId="4" xfId="0" applyFont="1" applyFill="1" applyBorder="1" applyAlignment="1">
      <alignment horizontal="center" vertical="center" wrapText="1"/>
    </xf>
    <xf numFmtId="0" fontId="25" fillId="19" borderId="47" xfId="0" applyFont="1" applyFill="1" applyBorder="1" applyAlignment="1">
      <alignment horizontal="center" vertical="center"/>
    </xf>
    <xf numFmtId="0" fontId="25" fillId="19" borderId="2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3" fillId="8" borderId="21" xfId="0" applyFont="1" applyFill="1" applyBorder="1" applyAlignment="1">
      <alignment horizontal="center" vertical="center" wrapText="1"/>
    </xf>
    <xf numFmtId="0" fontId="23" fillId="8" borderId="30" xfId="0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right"/>
    </xf>
    <xf numFmtId="1" fontId="5" fillId="0" borderId="15" xfId="0" applyNumberFormat="1" applyFont="1" applyBorder="1" applyAlignment="1">
      <alignment horizontal="center"/>
    </xf>
    <xf numFmtId="1" fontId="5" fillId="0" borderId="15" xfId="0" applyNumberFormat="1" applyFont="1" applyBorder="1" applyAlignment="1">
      <alignment horizontal="center" vertical="center"/>
    </xf>
    <xf numFmtId="1" fontId="14" fillId="0" borderId="0" xfId="0" applyNumberFormat="1" applyFont="1" applyAlignment="1">
      <alignment horizontal="right"/>
    </xf>
    <xf numFmtId="1" fontId="4" fillId="0" borderId="0" xfId="0" applyNumberFormat="1" applyFont="1"/>
    <xf numFmtId="1" fontId="4" fillId="0" borderId="13" xfId="0" applyNumberFormat="1" applyFont="1" applyBorder="1"/>
    <xf numFmtId="1" fontId="4" fillId="0" borderId="34" xfId="0" applyNumberFormat="1" applyFont="1" applyBorder="1"/>
    <xf numFmtId="1" fontId="6" fillId="0" borderId="0" xfId="0" applyNumberFormat="1" applyFont="1" applyAlignment="1">
      <alignment horizontal="right"/>
    </xf>
    <xf numFmtId="0" fontId="20" fillId="11" borderId="0" xfId="0" applyFont="1" applyFill="1" applyAlignment="1">
      <alignment horizontal="center" vertical="center"/>
    </xf>
    <xf numFmtId="0" fontId="25" fillId="17" borderId="48" xfId="0" applyFont="1" applyFill="1" applyBorder="1" applyAlignment="1">
      <alignment horizontal="center" vertical="center" wrapText="1"/>
    </xf>
    <xf numFmtId="0" fontId="15" fillId="17" borderId="53" xfId="0" applyFont="1" applyFill="1" applyBorder="1" applyAlignment="1">
      <alignment horizontal="center" vertical="center" wrapText="1"/>
    </xf>
    <xf numFmtId="0" fontId="15" fillId="17" borderId="19" xfId="0" applyFont="1" applyFill="1" applyBorder="1" applyAlignment="1">
      <alignment horizontal="center" vertical="center" wrapText="1"/>
    </xf>
    <xf numFmtId="0" fontId="30" fillId="19" borderId="23" xfId="0" applyFont="1" applyFill="1" applyBorder="1" applyAlignment="1">
      <alignment horizontal="center" vertical="center" wrapText="1"/>
    </xf>
    <xf numFmtId="0" fontId="25" fillId="19" borderId="23" xfId="0" applyFont="1" applyFill="1" applyBorder="1" applyAlignment="1">
      <alignment horizontal="center" vertical="center" wrapText="1"/>
    </xf>
    <xf numFmtId="16" fontId="0" fillId="0" borderId="0" xfId="0" applyNumberFormat="1"/>
    <xf numFmtId="1" fontId="6" fillId="0" borderId="0" xfId="2" applyNumberFormat="1" applyFont="1" applyBorder="1" applyAlignment="1">
      <alignment horizontal="right"/>
    </xf>
    <xf numFmtId="0" fontId="4" fillId="0" borderId="16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4" fillId="0" borderId="16" xfId="0" applyFont="1" applyBorder="1"/>
    <xf numFmtId="0" fontId="4" fillId="0" borderId="17" xfId="0" applyFont="1" applyBorder="1"/>
    <xf numFmtId="0" fontId="4" fillId="0" borderId="17" xfId="0" applyFont="1" applyBorder="1" applyAlignment="1">
      <alignment wrapText="1"/>
    </xf>
    <xf numFmtId="0" fontId="4" fillId="0" borderId="18" xfId="0" applyFont="1" applyBorder="1"/>
    <xf numFmtId="0" fontId="6" fillId="0" borderId="0" xfId="0" applyFont="1" applyAlignment="1">
      <alignment horizontal="left" vertical="center"/>
    </xf>
    <xf numFmtId="0" fontId="29" fillId="17" borderId="1" xfId="3" applyFill="1" applyBorder="1" applyAlignment="1">
      <alignment horizontal="center" vertical="center" wrapText="1"/>
    </xf>
    <xf numFmtId="0" fontId="0" fillId="17" borderId="1" xfId="0" applyFill="1" applyBorder="1" applyAlignment="1">
      <alignment horizontal="center" vertical="center" wrapText="1"/>
    </xf>
    <xf numFmtId="0" fontId="28" fillId="0" borderId="0" xfId="5" applyFont="1" applyAlignment="1">
      <alignment horizontal="center" vertical="center"/>
    </xf>
    <xf numFmtId="0" fontId="35" fillId="10" borderId="4" xfId="5" applyFont="1" applyFill="1" applyBorder="1" applyAlignment="1">
      <alignment horizontal="center" vertical="center"/>
    </xf>
    <xf numFmtId="0" fontId="35" fillId="0" borderId="0" xfId="5" applyFont="1" applyAlignment="1">
      <alignment horizontal="center" vertical="center"/>
    </xf>
    <xf numFmtId="0" fontId="35" fillId="0" borderId="4" xfId="5" applyFont="1" applyBorder="1" applyAlignment="1">
      <alignment horizontal="center" vertical="center"/>
    </xf>
    <xf numFmtId="0" fontId="35" fillId="10" borderId="64" xfId="5" applyFont="1" applyFill="1" applyBorder="1" applyAlignment="1">
      <alignment horizontal="center" vertical="center"/>
    </xf>
    <xf numFmtId="0" fontId="36" fillId="10" borderId="4" xfId="5" applyFont="1" applyFill="1" applyBorder="1" applyAlignment="1">
      <alignment horizontal="center" vertical="center"/>
    </xf>
    <xf numFmtId="0" fontId="36" fillId="0" borderId="0" xfId="5" applyFont="1" applyAlignment="1">
      <alignment horizontal="center" vertical="center"/>
    </xf>
    <xf numFmtId="0" fontId="28" fillId="0" borderId="3" xfId="5" applyFont="1" applyBorder="1" applyAlignment="1">
      <alignment horizontal="center" vertical="center"/>
    </xf>
    <xf numFmtId="0" fontId="28" fillId="0" borderId="4" xfId="5" applyFont="1" applyBorder="1" applyAlignment="1">
      <alignment horizontal="center" vertical="center"/>
    </xf>
    <xf numFmtId="0" fontId="40" fillId="22" borderId="6" xfId="5" applyFont="1" applyFill="1" applyBorder="1" applyAlignment="1">
      <alignment horizontal="center" vertical="center"/>
    </xf>
    <xf numFmtId="0" fontId="40" fillId="10" borderId="0" xfId="5" applyFont="1" applyFill="1" applyAlignment="1">
      <alignment horizontal="center" vertical="center"/>
    </xf>
    <xf numFmtId="0" fontId="40" fillId="10" borderId="6" xfId="5" applyFont="1" applyFill="1" applyBorder="1" applyAlignment="1">
      <alignment horizontal="center" vertical="center"/>
    </xf>
    <xf numFmtId="0" fontId="40" fillId="10" borderId="64" xfId="5" applyFont="1" applyFill="1" applyBorder="1" applyAlignment="1">
      <alignment horizontal="center" vertical="center"/>
    </xf>
    <xf numFmtId="0" fontId="40" fillId="27" borderId="6" xfId="5" applyFont="1" applyFill="1" applyBorder="1" applyAlignment="1">
      <alignment horizontal="center" vertical="center"/>
    </xf>
    <xf numFmtId="0" fontId="40" fillId="0" borderId="6" xfId="5" applyFont="1" applyBorder="1" applyAlignment="1">
      <alignment horizontal="center" vertical="center"/>
    </xf>
    <xf numFmtId="0" fontId="40" fillId="10" borderId="69" xfId="5" applyFont="1" applyFill="1" applyBorder="1" applyAlignment="1">
      <alignment horizontal="center" vertical="center"/>
    </xf>
    <xf numFmtId="0" fontId="45" fillId="28" borderId="0" xfId="5" applyFont="1" applyFill="1" applyAlignment="1">
      <alignment horizontal="center" vertical="center"/>
    </xf>
    <xf numFmtId="0" fontId="40" fillId="28" borderId="69" xfId="5" applyFont="1" applyFill="1" applyBorder="1" applyAlignment="1">
      <alignment horizontal="center" vertical="center"/>
    </xf>
    <xf numFmtId="0" fontId="28" fillId="22" borderId="6" xfId="5" applyFont="1" applyFill="1" applyBorder="1" applyAlignment="1">
      <alignment horizontal="center" vertical="center"/>
    </xf>
    <xf numFmtId="0" fontId="45" fillId="28" borderId="19" xfId="5" applyFont="1" applyFill="1" applyBorder="1" applyAlignment="1">
      <alignment horizontal="center" vertical="center"/>
    </xf>
    <xf numFmtId="0" fontId="46" fillId="21" borderId="79" xfId="5" applyFont="1" applyFill="1" applyBorder="1" applyAlignment="1">
      <alignment horizontal="left" vertical="center"/>
    </xf>
    <xf numFmtId="0" fontId="45" fillId="21" borderId="10" xfId="5" applyFont="1" applyFill="1" applyBorder="1" applyAlignment="1">
      <alignment horizontal="center" vertical="center"/>
    </xf>
    <xf numFmtId="0" fontId="46" fillId="21" borderId="92" xfId="5" applyFont="1" applyFill="1" applyBorder="1" applyAlignment="1">
      <alignment horizontal="left" vertical="center"/>
    </xf>
    <xf numFmtId="0" fontId="45" fillId="21" borderId="94" xfId="5" applyFont="1" applyFill="1" applyBorder="1" applyAlignment="1">
      <alignment horizontal="center" vertical="center"/>
    </xf>
    <xf numFmtId="0" fontId="41" fillId="21" borderId="10" xfId="5" applyFont="1" applyFill="1" applyBorder="1" applyAlignment="1">
      <alignment horizontal="center" vertical="center"/>
    </xf>
    <xf numFmtId="0" fontId="42" fillId="21" borderId="76" xfId="5" applyFont="1" applyFill="1" applyBorder="1" applyAlignment="1">
      <alignment horizontal="center" vertical="center"/>
    </xf>
    <xf numFmtId="0" fontId="46" fillId="21" borderId="10" xfId="5" applyFont="1" applyFill="1" applyBorder="1" applyAlignment="1">
      <alignment horizontal="left" vertical="center"/>
    </xf>
    <xf numFmtId="0" fontId="48" fillId="21" borderId="10" xfId="5" applyFont="1" applyFill="1" applyBorder="1" applyAlignment="1">
      <alignment horizontal="center" vertical="center"/>
    </xf>
    <xf numFmtId="0" fontId="41" fillId="21" borderId="19" xfId="5" applyFont="1" applyFill="1" applyBorder="1" applyAlignment="1">
      <alignment horizontal="center" vertical="center"/>
    </xf>
    <xf numFmtId="0" fontId="46" fillId="21" borderId="19" xfId="5" applyFont="1" applyFill="1" applyBorder="1" applyAlignment="1">
      <alignment horizontal="left" vertical="center"/>
    </xf>
    <xf numFmtId="0" fontId="41" fillId="21" borderId="0" xfId="5" applyFont="1" applyFill="1" applyAlignment="1">
      <alignment horizontal="center" vertical="center"/>
    </xf>
    <xf numFmtId="0" fontId="48" fillId="21" borderId="19" xfId="5" applyFont="1" applyFill="1" applyBorder="1" applyAlignment="1">
      <alignment horizontal="left" vertical="center"/>
    </xf>
    <xf numFmtId="0" fontId="48" fillId="21" borderId="10" xfId="5" applyFont="1" applyFill="1" applyBorder="1" applyAlignment="1">
      <alignment horizontal="left" vertical="center"/>
    </xf>
    <xf numFmtId="0" fontId="39" fillId="21" borderId="19" xfId="5" applyFont="1" applyFill="1" applyBorder="1" applyAlignment="1">
      <alignment horizontal="left" vertical="center"/>
    </xf>
    <xf numFmtId="0" fontId="48" fillId="21" borderId="20" xfId="5" applyFont="1" applyFill="1" applyBorder="1" applyAlignment="1">
      <alignment horizontal="center" vertical="center"/>
    </xf>
    <xf numFmtId="0" fontId="49" fillId="21" borderId="10" xfId="5" applyFont="1" applyFill="1" applyBorder="1" applyAlignment="1">
      <alignment horizontal="center" vertical="center"/>
    </xf>
    <xf numFmtId="0" fontId="40" fillId="27" borderId="0" xfId="5" applyFont="1" applyFill="1" applyAlignment="1">
      <alignment horizontal="center" vertical="center"/>
    </xf>
    <xf numFmtId="0" fontId="48" fillId="21" borderId="51" xfId="5" applyFont="1" applyFill="1" applyBorder="1" applyAlignment="1">
      <alignment horizontal="center" vertical="center"/>
    </xf>
    <xf numFmtId="0" fontId="49" fillId="21" borderId="19" xfId="5" applyFont="1" applyFill="1" applyBorder="1" applyAlignment="1">
      <alignment horizontal="center" vertical="center"/>
    </xf>
    <xf numFmtId="0" fontId="40" fillId="22" borderId="0" xfId="5" applyFont="1" applyFill="1" applyAlignment="1">
      <alignment horizontal="center" vertical="center"/>
    </xf>
    <xf numFmtId="0" fontId="45" fillId="21" borderId="19" xfId="5" applyFont="1" applyFill="1" applyBorder="1" applyAlignment="1">
      <alignment horizontal="center" vertical="center"/>
    </xf>
    <xf numFmtId="0" fontId="38" fillId="24" borderId="104" xfId="5" applyFont="1" applyFill="1" applyBorder="1" applyAlignment="1">
      <alignment horizontal="center" vertical="center"/>
    </xf>
    <xf numFmtId="0" fontId="45" fillId="21" borderId="20" xfId="5" applyFont="1" applyFill="1" applyBorder="1" applyAlignment="1">
      <alignment horizontal="center" vertical="center"/>
    </xf>
    <xf numFmtId="0" fontId="38" fillId="24" borderId="53" xfId="5" applyFont="1" applyFill="1" applyBorder="1" applyAlignment="1">
      <alignment horizontal="center" vertical="center"/>
    </xf>
    <xf numFmtId="0" fontId="45" fillId="21" borderId="51" xfId="5" applyFont="1" applyFill="1" applyBorder="1" applyAlignment="1">
      <alignment horizontal="center" vertical="center"/>
    </xf>
    <xf numFmtId="0" fontId="46" fillId="28" borderId="10" xfId="5" applyFont="1" applyFill="1" applyBorder="1" applyAlignment="1">
      <alignment horizontal="left" vertical="center"/>
    </xf>
    <xf numFmtId="0" fontId="46" fillId="28" borderId="19" xfId="5" applyFont="1" applyFill="1" applyBorder="1" applyAlignment="1">
      <alignment horizontal="left" vertical="center"/>
    </xf>
    <xf numFmtId="0" fontId="41" fillId="21" borderId="20" xfId="5" applyFont="1" applyFill="1" applyBorder="1" applyAlignment="1">
      <alignment horizontal="center" vertical="center"/>
    </xf>
    <xf numFmtId="0" fontId="41" fillId="21" borderId="51" xfId="5" applyFont="1" applyFill="1" applyBorder="1" applyAlignment="1">
      <alignment horizontal="center" vertical="center"/>
    </xf>
    <xf numFmtId="0" fontId="42" fillId="28" borderId="97" xfId="5" applyFont="1" applyFill="1" applyBorder="1" applyAlignment="1">
      <alignment horizontal="center" vertical="center"/>
    </xf>
    <xf numFmtId="0" fontId="49" fillId="21" borderId="0" xfId="5" applyFont="1" applyFill="1" applyAlignment="1">
      <alignment horizontal="center" vertical="center"/>
    </xf>
    <xf numFmtId="0" fontId="49" fillId="21" borderId="20" xfId="5" applyFont="1" applyFill="1" applyBorder="1" applyAlignment="1">
      <alignment horizontal="center" vertical="center"/>
    </xf>
    <xf numFmtId="0" fontId="49" fillId="21" borderId="51" xfId="5" applyFont="1" applyFill="1" applyBorder="1" applyAlignment="1">
      <alignment horizontal="center" vertical="center"/>
    </xf>
    <xf numFmtId="0" fontId="46" fillId="21" borderId="90" xfId="5" applyFont="1" applyFill="1" applyBorder="1" applyAlignment="1">
      <alignment horizontal="center" vertical="center"/>
    </xf>
    <xf numFmtId="0" fontId="46" fillId="21" borderId="72" xfId="5" applyFont="1" applyFill="1" applyBorder="1" applyAlignment="1">
      <alignment horizontal="center" vertical="center"/>
    </xf>
    <xf numFmtId="0" fontId="40" fillId="28" borderId="66" xfId="5" applyFont="1" applyFill="1" applyBorder="1" applyAlignment="1">
      <alignment horizontal="center" vertical="center"/>
    </xf>
    <xf numFmtId="0" fontId="46" fillId="22" borderId="6" xfId="5" applyFont="1" applyFill="1" applyBorder="1" applyAlignment="1">
      <alignment vertical="center"/>
    </xf>
    <xf numFmtId="0" fontId="49" fillId="21" borderId="94" xfId="5" applyFont="1" applyFill="1" applyBorder="1" applyAlignment="1">
      <alignment horizontal="center" vertical="center"/>
    </xf>
    <xf numFmtId="0" fontId="42" fillId="21" borderId="97" xfId="5" applyFont="1" applyFill="1" applyBorder="1" applyAlignment="1">
      <alignment horizontal="center" vertical="center"/>
    </xf>
    <xf numFmtId="0" fontId="41" fillId="21" borderId="90" xfId="5" applyFont="1" applyFill="1" applyBorder="1" applyAlignment="1">
      <alignment horizontal="center" vertical="center"/>
    </xf>
    <xf numFmtId="0" fontId="40" fillId="27" borderId="69" xfId="5" applyFont="1" applyFill="1" applyBorder="1" applyAlignment="1">
      <alignment horizontal="center" vertical="center"/>
    </xf>
    <xf numFmtId="0" fontId="40" fillId="0" borderId="69" xfId="5" applyFont="1" applyBorder="1" applyAlignment="1">
      <alignment horizontal="center" vertical="center"/>
    </xf>
    <xf numFmtId="0" fontId="40" fillId="0" borderId="0" xfId="5" applyFont="1" applyAlignment="1">
      <alignment horizontal="center" vertical="center"/>
    </xf>
    <xf numFmtId="0" fontId="41" fillId="21" borderId="92" xfId="5" applyFont="1" applyFill="1" applyBorder="1" applyAlignment="1">
      <alignment horizontal="center" vertical="center"/>
    </xf>
    <xf numFmtId="0" fontId="42" fillId="0" borderId="72" xfId="5" applyFont="1" applyBorder="1" applyAlignment="1">
      <alignment vertical="center"/>
    </xf>
    <xf numFmtId="0" fontId="46" fillId="21" borderId="0" xfId="5" applyFont="1" applyFill="1" applyAlignment="1">
      <alignment horizontal="left" vertical="center"/>
    </xf>
    <xf numFmtId="0" fontId="42" fillId="0" borderId="83" xfId="5" applyFont="1" applyBorder="1" applyAlignment="1">
      <alignment vertical="center"/>
    </xf>
    <xf numFmtId="0" fontId="49" fillId="21" borderId="13" xfId="5" applyFont="1" applyFill="1" applyBorder="1" applyAlignment="1">
      <alignment horizontal="center" vertical="center"/>
    </xf>
    <xf numFmtId="0" fontId="39" fillId="10" borderId="69" xfId="5" applyFont="1" applyFill="1" applyBorder="1" applyAlignment="1">
      <alignment vertical="center"/>
    </xf>
    <xf numFmtId="0" fontId="39" fillId="10" borderId="83" xfId="5" applyFont="1" applyFill="1" applyBorder="1" applyAlignment="1">
      <alignment vertical="center"/>
    </xf>
    <xf numFmtId="0" fontId="28" fillId="27" borderId="69" xfId="5" applyFont="1" applyFill="1" applyBorder="1" applyAlignment="1">
      <alignment horizontal="center" vertical="center"/>
    </xf>
    <xf numFmtId="0" fontId="49" fillId="28" borderId="10" xfId="5" applyFont="1" applyFill="1" applyBorder="1" applyAlignment="1">
      <alignment horizontal="center" vertical="center"/>
    </xf>
    <xf numFmtId="0" fontId="49" fillId="28" borderId="94" xfId="5" applyFont="1" applyFill="1" applyBorder="1" applyAlignment="1">
      <alignment horizontal="center" vertical="center"/>
    </xf>
    <xf numFmtId="0" fontId="46" fillId="28" borderId="0" xfId="5" applyFont="1" applyFill="1" applyAlignment="1">
      <alignment horizontal="left" vertical="center"/>
    </xf>
    <xf numFmtId="0" fontId="46" fillId="21" borderId="66" xfId="5" applyFont="1" applyFill="1" applyBorder="1" applyAlignment="1">
      <alignment horizontal="left" vertical="center"/>
    </xf>
    <xf numFmtId="0" fontId="49" fillId="28" borderId="90" xfId="5" applyFont="1" applyFill="1" applyBorder="1" applyAlignment="1">
      <alignment horizontal="center" vertical="center"/>
    </xf>
    <xf numFmtId="0" fontId="49" fillId="28" borderId="92" xfId="5" applyFont="1" applyFill="1" applyBorder="1" applyAlignment="1">
      <alignment horizontal="center" vertical="center"/>
    </xf>
    <xf numFmtId="0" fontId="40" fillId="28" borderId="20" xfId="5" applyFont="1" applyFill="1" applyBorder="1" applyAlignment="1">
      <alignment vertical="center"/>
    </xf>
    <xf numFmtId="0" fontId="40" fillId="28" borderId="76" xfId="5" applyFont="1" applyFill="1" applyBorder="1" applyAlignment="1">
      <alignment vertical="center"/>
    </xf>
    <xf numFmtId="0" fontId="48" fillId="21" borderId="19" xfId="5" applyFont="1" applyFill="1" applyBorder="1" applyAlignment="1">
      <alignment horizontal="center" vertical="center"/>
    </xf>
    <xf numFmtId="0" fontId="40" fillId="27" borderId="76" xfId="5" applyFont="1" applyFill="1" applyBorder="1" applyAlignment="1">
      <alignment horizontal="center" vertical="center"/>
    </xf>
    <xf numFmtId="0" fontId="49" fillId="21" borderId="90" xfId="5" applyFont="1" applyFill="1" applyBorder="1" applyAlignment="1">
      <alignment horizontal="center" vertical="center"/>
    </xf>
    <xf numFmtId="0" fontId="40" fillId="27" borderId="97" xfId="5" applyFont="1" applyFill="1" applyBorder="1" applyAlignment="1">
      <alignment horizontal="center" vertical="center"/>
    </xf>
    <xf numFmtId="0" fontId="49" fillId="21" borderId="117" xfId="5" applyFont="1" applyFill="1" applyBorder="1" applyAlignment="1">
      <alignment horizontal="center" vertical="center"/>
    </xf>
    <xf numFmtId="0" fontId="46" fillId="24" borderId="0" xfId="5" applyFont="1" applyFill="1" applyAlignment="1">
      <alignment horizontal="center" vertical="center"/>
    </xf>
    <xf numFmtId="0" fontId="40" fillId="10" borderId="10" xfId="5" applyFont="1" applyFill="1" applyBorder="1" applyAlignment="1">
      <alignment horizontal="center" vertical="center"/>
    </xf>
    <xf numFmtId="0" fontId="56" fillId="21" borderId="13" xfId="5" applyFont="1" applyFill="1" applyBorder="1" applyAlignment="1">
      <alignment horizontal="center" vertical="center"/>
    </xf>
    <xf numFmtId="0" fontId="46" fillId="28" borderId="94" xfId="5" applyFont="1" applyFill="1" applyBorder="1" applyAlignment="1">
      <alignment horizontal="left" vertical="center"/>
    </xf>
    <xf numFmtId="0" fontId="45" fillId="28" borderId="66" xfId="5" applyFont="1" applyFill="1" applyBorder="1" applyAlignment="1">
      <alignment horizontal="center" vertical="center"/>
    </xf>
    <xf numFmtId="0" fontId="48" fillId="21" borderId="90" xfId="5" applyFont="1" applyFill="1" applyBorder="1" applyAlignment="1">
      <alignment horizontal="center" vertical="center"/>
    </xf>
    <xf numFmtId="0" fontId="40" fillId="10" borderId="0" xfId="5" applyFont="1" applyFill="1" applyAlignment="1">
      <alignment horizontal="left" vertical="center"/>
    </xf>
    <xf numFmtId="0" fontId="46" fillId="21" borderId="66" xfId="5" applyFont="1" applyFill="1" applyBorder="1" applyAlignment="1">
      <alignment horizontal="center" vertical="center"/>
    </xf>
    <xf numFmtId="0" fontId="45" fillId="28" borderId="92" xfId="5" applyFont="1" applyFill="1" applyBorder="1" applyAlignment="1">
      <alignment horizontal="center" vertical="center"/>
    </xf>
    <xf numFmtId="0" fontId="40" fillId="10" borderId="9" xfId="5" applyFont="1" applyFill="1" applyBorder="1" applyAlignment="1">
      <alignment horizontal="center" vertical="center"/>
    </xf>
    <xf numFmtId="0" fontId="48" fillId="21" borderId="66" xfId="5" applyFont="1" applyFill="1" applyBorder="1" applyAlignment="1">
      <alignment horizontal="center" vertical="center"/>
    </xf>
    <xf numFmtId="0" fontId="40" fillId="22" borderId="9" xfId="5" applyFont="1" applyFill="1" applyBorder="1" applyAlignment="1">
      <alignment horizontal="center" vertical="center"/>
    </xf>
    <xf numFmtId="0" fontId="40" fillId="0" borderId="125" xfId="5" applyFont="1" applyBorder="1" applyAlignment="1">
      <alignment horizontal="center" vertical="center"/>
    </xf>
    <xf numFmtId="0" fontId="40" fillId="27" borderId="125" xfId="5" applyFont="1" applyFill="1" applyBorder="1" applyAlignment="1">
      <alignment horizontal="center" vertical="center"/>
    </xf>
    <xf numFmtId="0" fontId="48" fillId="21" borderId="117" xfId="5" applyFont="1" applyFill="1" applyBorder="1" applyAlignment="1">
      <alignment horizontal="center" vertical="center"/>
    </xf>
    <xf numFmtId="0" fontId="40" fillId="10" borderId="125" xfId="5" applyFont="1" applyFill="1" applyBorder="1" applyAlignment="1">
      <alignment horizontal="center" vertical="center"/>
    </xf>
    <xf numFmtId="0" fontId="40" fillId="22" borderId="8" xfId="5" applyFont="1" applyFill="1" applyBorder="1" applyAlignment="1">
      <alignment horizontal="center" vertical="center"/>
    </xf>
    <xf numFmtId="0" fontId="28" fillId="22" borderId="9" xfId="5" applyFont="1" applyFill="1" applyBorder="1" applyAlignment="1">
      <alignment horizontal="center" vertical="center"/>
    </xf>
    <xf numFmtId="0" fontId="28" fillId="0" borderId="0" xfId="5" applyFont="1" applyAlignment="1">
      <alignment horizontal="left" vertical="center"/>
    </xf>
    <xf numFmtId="0" fontId="28" fillId="10" borderId="0" xfId="5" applyFont="1" applyFill="1" applyAlignment="1">
      <alignment horizontal="center" vertical="center"/>
    </xf>
    <xf numFmtId="0" fontId="58" fillId="0" borderId="0" xfId="5" applyFont="1" applyAlignment="1">
      <alignment vertical="top"/>
    </xf>
    <xf numFmtId="0" fontId="59" fillId="0" borderId="0" xfId="5" applyFont="1" applyAlignment="1">
      <alignment horizontal="center" vertical="center" wrapText="1"/>
    </xf>
    <xf numFmtId="0" fontId="60" fillId="0" borderId="0" xfId="5" applyFont="1" applyAlignment="1">
      <alignment vertical="top"/>
    </xf>
    <xf numFmtId="0" fontId="13" fillId="7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1" fillId="0" borderId="0" xfId="5" applyFont="1" applyAlignment="1">
      <alignment horizontal="center" vertical="center"/>
    </xf>
    <xf numFmtId="0" fontId="55" fillId="24" borderId="71" xfId="5" applyFont="1" applyFill="1" applyBorder="1" applyAlignment="1">
      <alignment vertical="center"/>
    </xf>
    <xf numFmtId="0" fontId="55" fillId="24" borderId="51" xfId="5" applyFont="1" applyFill="1" applyBorder="1" applyAlignment="1">
      <alignment vertical="center"/>
    </xf>
    <xf numFmtId="0" fontId="55" fillId="24" borderId="13" xfId="5" applyFont="1" applyFill="1" applyBorder="1" applyAlignment="1">
      <alignment vertical="center"/>
    </xf>
    <xf numFmtId="0" fontId="34" fillId="24" borderId="72" xfId="5" applyFont="1" applyFill="1" applyBorder="1" applyAlignment="1">
      <alignment vertical="center"/>
    </xf>
    <xf numFmtId="0" fontId="34" fillId="24" borderId="83" xfId="5" applyFont="1" applyFill="1" applyBorder="1" applyAlignment="1">
      <alignment vertical="center"/>
    </xf>
    <xf numFmtId="0" fontId="62" fillId="24" borderId="13" xfId="5" applyFont="1" applyFill="1" applyBorder="1" applyAlignment="1">
      <alignment vertical="center"/>
    </xf>
    <xf numFmtId="0" fontId="62" fillId="24" borderId="51" xfId="5" applyFont="1" applyFill="1" applyBorder="1" applyAlignment="1">
      <alignment vertical="center"/>
    </xf>
    <xf numFmtId="0" fontId="51" fillId="24" borderId="72" xfId="5" applyFont="1" applyFill="1" applyBorder="1" applyAlignment="1">
      <alignment vertical="center"/>
    </xf>
    <xf numFmtId="0" fontId="51" fillId="24" borderId="83" xfId="5" applyFont="1" applyFill="1" applyBorder="1" applyAlignment="1">
      <alignment vertical="center"/>
    </xf>
    <xf numFmtId="0" fontId="48" fillId="24" borderId="69" xfId="5" applyFont="1" applyFill="1" applyBorder="1" applyAlignment="1">
      <alignment vertical="center"/>
    </xf>
    <xf numFmtId="0" fontId="48" fillId="24" borderId="97" xfId="5" applyFont="1" applyFill="1" applyBorder="1" applyAlignment="1">
      <alignment vertical="center"/>
    </xf>
    <xf numFmtId="0" fontId="51" fillId="24" borderId="69" xfId="5" applyFont="1" applyFill="1" applyBorder="1" applyAlignment="1">
      <alignment vertical="center"/>
    </xf>
    <xf numFmtId="0" fontId="41" fillId="0" borderId="72" xfId="5" applyFont="1" applyBorder="1" applyAlignment="1">
      <alignment vertical="center"/>
    </xf>
    <xf numFmtId="0" fontId="41" fillId="0" borderId="83" xfId="5" applyFont="1" applyBorder="1" applyAlignment="1">
      <alignment vertical="center"/>
    </xf>
    <xf numFmtId="44" fontId="53" fillId="24" borderId="69" xfId="1" applyFont="1" applyFill="1" applyBorder="1" applyAlignment="1">
      <alignment horizontal="center" vertical="center"/>
    </xf>
    <xf numFmtId="44" fontId="53" fillId="10" borderId="97" xfId="1" applyFont="1" applyFill="1" applyBorder="1" applyAlignment="1">
      <alignment horizontal="center" vertical="center"/>
    </xf>
    <xf numFmtId="44" fontId="51" fillId="24" borderId="72" xfId="1" applyFont="1" applyFill="1" applyBorder="1" applyAlignment="1">
      <alignment vertical="center"/>
    </xf>
    <xf numFmtId="44" fontId="51" fillId="24" borderId="83" xfId="1" applyFont="1" applyFill="1" applyBorder="1" applyAlignment="1">
      <alignment vertical="center"/>
    </xf>
    <xf numFmtId="44" fontId="43" fillId="24" borderId="69" xfId="1" applyFont="1" applyFill="1" applyBorder="1" applyAlignment="1">
      <alignment vertical="center"/>
    </xf>
    <xf numFmtId="44" fontId="43" fillId="24" borderId="83" xfId="1" applyFont="1" applyFill="1" applyBorder="1" applyAlignment="1">
      <alignment vertical="center"/>
    </xf>
    <xf numFmtId="0" fontId="62" fillId="24" borderId="20" xfId="5" applyFont="1" applyFill="1" applyBorder="1" applyAlignment="1">
      <alignment horizontal="left" vertical="center"/>
    </xf>
    <xf numFmtId="0" fontId="62" fillId="24" borderId="51" xfId="5" applyFont="1" applyFill="1" applyBorder="1" applyAlignment="1">
      <alignment horizontal="left" vertical="center"/>
    </xf>
    <xf numFmtId="0" fontId="55" fillId="24" borderId="20" xfId="5" applyFont="1" applyFill="1" applyBorder="1" applyAlignment="1">
      <alignment vertical="center"/>
    </xf>
    <xf numFmtId="0" fontId="41" fillId="24" borderId="76" xfId="5" applyFont="1" applyFill="1" applyBorder="1" applyAlignment="1">
      <alignment vertical="center"/>
    </xf>
    <xf numFmtId="0" fontId="41" fillId="24" borderId="83" xfId="5" applyFont="1" applyFill="1" applyBorder="1" applyAlignment="1">
      <alignment vertical="center"/>
    </xf>
    <xf numFmtId="0" fontId="41" fillId="0" borderId="125" xfId="5" applyFont="1" applyBorder="1" applyAlignment="1">
      <alignment vertical="center"/>
    </xf>
    <xf numFmtId="0" fontId="41" fillId="24" borderId="69" xfId="5" applyFont="1" applyFill="1" applyBorder="1" applyAlignment="1">
      <alignment vertical="center"/>
    </xf>
    <xf numFmtId="0" fontId="37" fillId="0" borderId="66" xfId="5" applyFont="1" applyBorder="1" applyAlignment="1">
      <alignment vertical="center" wrapText="1"/>
    </xf>
    <xf numFmtId="0" fontId="37" fillId="0" borderId="0" xfId="5" applyFont="1" applyAlignment="1">
      <alignment vertical="center" wrapText="1"/>
    </xf>
    <xf numFmtId="0" fontId="37" fillId="0" borderId="69" xfId="5" applyFont="1" applyBorder="1" applyAlignment="1">
      <alignment vertical="center" wrapText="1"/>
    </xf>
    <xf numFmtId="0" fontId="37" fillId="0" borderId="92" xfId="5" applyFont="1" applyBorder="1" applyAlignment="1">
      <alignment vertical="center" wrapText="1"/>
    </xf>
    <xf numFmtId="0" fontId="37" fillId="0" borderId="94" xfId="5" applyFont="1" applyBorder="1" applyAlignment="1">
      <alignment vertical="center" wrapText="1"/>
    </xf>
    <xf numFmtId="0" fontId="37" fillId="0" borderId="83" xfId="5" applyFont="1" applyBorder="1" applyAlignment="1">
      <alignment vertical="center" wrapText="1"/>
    </xf>
    <xf numFmtId="0" fontId="39" fillId="0" borderId="86" xfId="5" applyFont="1" applyBorder="1" applyAlignment="1">
      <alignment vertical="center" wrapText="1"/>
    </xf>
    <xf numFmtId="0" fontId="39" fillId="0" borderId="98" xfId="5" applyFont="1" applyBorder="1" applyAlignment="1">
      <alignment vertical="center" wrapText="1"/>
    </xf>
    <xf numFmtId="0" fontId="39" fillId="0" borderId="99" xfId="5" applyFont="1" applyBorder="1" applyAlignment="1">
      <alignment vertical="center" wrapText="1"/>
    </xf>
    <xf numFmtId="0" fontId="39" fillId="0" borderId="100" xfId="5" applyFont="1" applyBorder="1" applyAlignment="1">
      <alignment vertical="center" wrapText="1"/>
    </xf>
    <xf numFmtId="0" fontId="4" fillId="0" borderId="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7" borderId="24" xfId="0" applyFont="1" applyFill="1" applyBorder="1" applyAlignment="1">
      <alignment horizontal="center" vertical="center"/>
    </xf>
    <xf numFmtId="0" fontId="7" fillId="7" borderId="25" xfId="0" applyFont="1" applyFill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1" fontId="4" fillId="0" borderId="20" xfId="0" applyNumberFormat="1" applyFont="1" applyBorder="1" applyAlignment="1">
      <alignment horizontal="center"/>
    </xf>
    <xf numFmtId="1" fontId="4" fillId="0" borderId="10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7" fillId="5" borderId="24" xfId="0" applyFont="1" applyFill="1" applyBorder="1" applyAlignment="1">
      <alignment horizontal="center" vertical="center"/>
    </xf>
    <xf numFmtId="0" fontId="17" fillId="5" borderId="2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8" fillId="13" borderId="16" xfId="0" applyFont="1" applyFill="1" applyBorder="1" applyAlignment="1">
      <alignment horizontal="center" vertical="center"/>
    </xf>
    <xf numFmtId="0" fontId="18" fillId="13" borderId="17" xfId="0" applyFont="1" applyFill="1" applyBorder="1" applyAlignment="1">
      <alignment horizontal="center" vertical="center"/>
    </xf>
    <xf numFmtId="0" fontId="18" fillId="13" borderId="18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16" fillId="9" borderId="24" xfId="0" applyFont="1" applyFill="1" applyBorder="1" applyAlignment="1">
      <alignment horizontal="center" vertical="center"/>
    </xf>
    <xf numFmtId="0" fontId="16" fillId="9" borderId="25" xfId="0" applyFont="1" applyFill="1" applyBorder="1" applyAlignment="1">
      <alignment horizontal="center" vertical="center"/>
    </xf>
    <xf numFmtId="0" fontId="16" fillId="9" borderId="2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0" xfId="0" applyFont="1" applyBorder="1" applyAlignment="1">
      <alignment horizontal="left" vertical="center"/>
    </xf>
    <xf numFmtId="0" fontId="5" fillId="8" borderId="22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 wrapText="1"/>
    </xf>
    <xf numFmtId="0" fontId="5" fillId="8" borderId="23" xfId="0" applyFont="1" applyFill="1" applyBorder="1" applyAlignment="1">
      <alignment horizontal="center" vertical="center" wrapText="1"/>
    </xf>
    <xf numFmtId="0" fontId="20" fillId="11" borderId="16" xfId="0" applyFont="1" applyFill="1" applyBorder="1" applyAlignment="1">
      <alignment horizontal="center" vertical="center"/>
    </xf>
    <xf numFmtId="0" fontId="20" fillId="11" borderId="17" xfId="0" applyFont="1" applyFill="1" applyBorder="1" applyAlignment="1">
      <alignment horizontal="center" vertical="center"/>
    </xf>
    <xf numFmtId="0" fontId="0" fillId="18" borderId="35" xfId="0" applyFill="1" applyBorder="1" applyAlignment="1">
      <alignment horizontal="center" vertical="center" wrapText="1"/>
    </xf>
    <xf numFmtId="0" fontId="0" fillId="18" borderId="46" xfId="0" applyFill="1" applyBorder="1" applyAlignment="1">
      <alignment horizontal="center" vertical="center" wrapText="1"/>
    </xf>
    <xf numFmtId="0" fontId="0" fillId="18" borderId="24" xfId="0" applyFill="1" applyBorder="1" applyAlignment="1">
      <alignment horizontal="center" vertical="center" wrapText="1"/>
    </xf>
    <xf numFmtId="0" fontId="0" fillId="18" borderId="26" xfId="0" applyFill="1" applyBorder="1" applyAlignment="1">
      <alignment horizontal="center" vertical="center" wrapText="1"/>
    </xf>
    <xf numFmtId="0" fontId="24" fillId="18" borderId="42" xfId="0" applyFont="1" applyFill="1" applyBorder="1" applyAlignment="1">
      <alignment horizontal="center" vertical="center" wrapText="1"/>
    </xf>
    <xf numFmtId="0" fontId="24" fillId="18" borderId="40" xfId="0" applyFont="1" applyFill="1" applyBorder="1" applyAlignment="1">
      <alignment horizontal="center" vertical="center" wrapText="1"/>
    </xf>
    <xf numFmtId="0" fontId="24" fillId="18" borderId="43" xfId="0" applyFont="1" applyFill="1" applyBorder="1" applyAlignment="1">
      <alignment horizontal="center" vertical="center" wrapText="1"/>
    </xf>
    <xf numFmtId="0" fontId="24" fillId="18" borderId="44" xfId="0" applyFont="1" applyFill="1" applyBorder="1" applyAlignment="1">
      <alignment horizontal="center" vertical="center" wrapText="1"/>
    </xf>
    <xf numFmtId="0" fontId="0" fillId="18" borderId="42" xfId="0" applyFill="1" applyBorder="1" applyAlignment="1">
      <alignment horizontal="center" vertical="center" wrapText="1"/>
    </xf>
    <xf numFmtId="0" fontId="0" fillId="18" borderId="40" xfId="0" applyFill="1" applyBorder="1" applyAlignment="1">
      <alignment horizontal="center" vertical="center" wrapText="1"/>
    </xf>
    <xf numFmtId="0" fontId="0" fillId="17" borderId="39" xfId="0" applyFill="1" applyBorder="1" applyAlignment="1">
      <alignment horizontal="center" vertical="center" wrapText="1"/>
    </xf>
    <xf numFmtId="0" fontId="0" fillId="17" borderId="43" xfId="0" applyFill="1" applyBorder="1" applyAlignment="1">
      <alignment horizontal="center" vertical="center" wrapText="1"/>
    </xf>
    <xf numFmtId="0" fontId="15" fillId="17" borderId="51" xfId="0" applyFont="1" applyFill="1" applyBorder="1" applyAlignment="1">
      <alignment horizontal="center" vertical="center" wrapText="1"/>
    </xf>
    <xf numFmtId="0" fontId="15" fillId="17" borderId="19" xfId="0" applyFont="1" applyFill="1" applyBorder="1" applyAlignment="1">
      <alignment horizontal="center" vertical="center" wrapText="1"/>
    </xf>
    <xf numFmtId="0" fontId="22" fillId="17" borderId="16" xfId="0" applyFont="1" applyFill="1" applyBorder="1" applyAlignment="1">
      <alignment horizontal="center" vertical="center" wrapText="1"/>
    </xf>
    <xf numFmtId="0" fontId="22" fillId="17" borderId="17" xfId="0" applyFont="1" applyFill="1" applyBorder="1" applyAlignment="1">
      <alignment horizontal="center" vertical="center" wrapText="1"/>
    </xf>
    <xf numFmtId="0" fontId="22" fillId="17" borderId="18" xfId="0" applyFont="1" applyFill="1" applyBorder="1" applyAlignment="1">
      <alignment horizontal="center" vertical="center" wrapText="1"/>
    </xf>
    <xf numFmtId="0" fontId="15" fillId="17" borderId="54" xfId="0" applyFont="1" applyFill="1" applyBorder="1" applyAlignment="1">
      <alignment horizontal="center" vertical="center" wrapText="1"/>
    </xf>
    <xf numFmtId="0" fontId="15" fillId="17" borderId="55" xfId="0" applyFont="1" applyFill="1" applyBorder="1" applyAlignment="1">
      <alignment horizontal="center" vertical="center" wrapText="1"/>
    </xf>
    <xf numFmtId="0" fontId="22" fillId="8" borderId="2" xfId="0" applyFont="1" applyFill="1" applyBorder="1" applyAlignment="1">
      <alignment horizontal="center" vertical="center" wrapText="1"/>
    </xf>
    <xf numFmtId="0" fontId="22" fillId="8" borderId="3" xfId="0" applyFont="1" applyFill="1" applyBorder="1" applyAlignment="1">
      <alignment horizontal="center" vertical="center" wrapText="1"/>
    </xf>
    <xf numFmtId="0" fontId="0" fillId="17" borderId="22" xfId="0" applyFill="1" applyBorder="1" applyAlignment="1">
      <alignment horizontal="center" vertical="center" wrapText="1"/>
    </xf>
    <xf numFmtId="0" fontId="0" fillId="17" borderId="11" xfId="0" applyFill="1" applyBorder="1" applyAlignment="1">
      <alignment horizontal="center" vertical="center" wrapText="1"/>
    </xf>
    <xf numFmtId="0" fontId="0" fillId="17" borderId="23" xfId="0" applyFill="1" applyBorder="1" applyAlignment="1">
      <alignment horizontal="center" vertical="center" wrapText="1"/>
    </xf>
    <xf numFmtId="0" fontId="0" fillId="17" borderId="28" xfId="0" applyFill="1" applyBorder="1" applyAlignment="1">
      <alignment horizontal="center" vertical="center" wrapText="1"/>
    </xf>
    <xf numFmtId="0" fontId="0" fillId="17" borderId="29" xfId="0" applyFill="1" applyBorder="1" applyAlignment="1">
      <alignment horizontal="center" vertical="center" wrapText="1"/>
    </xf>
    <xf numFmtId="0" fontId="25" fillId="17" borderId="45" xfId="0" applyFont="1" applyFill="1" applyBorder="1" applyAlignment="1">
      <alignment horizontal="center" vertical="center" wrapText="1"/>
    </xf>
    <xf numFmtId="0" fontId="25" fillId="17" borderId="37" xfId="0" applyFont="1" applyFill="1" applyBorder="1" applyAlignment="1">
      <alignment horizontal="center" vertical="center" wrapText="1"/>
    </xf>
    <xf numFmtId="0" fontId="25" fillId="17" borderId="38" xfId="0" applyFont="1" applyFill="1" applyBorder="1" applyAlignment="1">
      <alignment horizontal="center" vertical="center" wrapText="1"/>
    </xf>
    <xf numFmtId="0" fontId="0" fillId="6" borderId="30" xfId="0" applyFill="1" applyBorder="1" applyAlignment="1">
      <alignment horizontal="center" vertical="center" wrapText="1"/>
    </xf>
    <xf numFmtId="0" fontId="0" fillId="6" borderId="57" xfId="0" applyFill="1" applyBorder="1" applyAlignment="1">
      <alignment horizontal="center" vertical="center" wrapText="1"/>
    </xf>
    <xf numFmtId="0" fontId="0" fillId="6" borderId="58" xfId="0" applyFill="1" applyBorder="1" applyAlignment="1">
      <alignment horizontal="center" vertical="center" wrapText="1"/>
    </xf>
    <xf numFmtId="0" fontId="15" fillId="6" borderId="22" xfId="0" applyFont="1" applyFill="1" applyBorder="1" applyAlignment="1">
      <alignment horizontal="center" vertical="center" wrapText="1"/>
    </xf>
    <xf numFmtId="0" fontId="15" fillId="6" borderId="29" xfId="0" applyFont="1" applyFill="1" applyBorder="1" applyAlignment="1">
      <alignment horizontal="center" vertical="center" wrapText="1"/>
    </xf>
    <xf numFmtId="0" fontId="0" fillId="6" borderId="56" xfId="0" applyFill="1" applyBorder="1" applyAlignment="1">
      <alignment horizontal="center" vertical="center" wrapText="1"/>
    </xf>
    <xf numFmtId="0" fontId="0" fillId="6" borderId="26" xfId="0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 vertical="center" wrapText="1"/>
    </xf>
    <xf numFmtId="0" fontId="0" fillId="6" borderId="29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7" borderId="24" xfId="0" applyFont="1" applyFill="1" applyBorder="1" applyAlignment="1">
      <alignment horizontal="left" vertical="center"/>
    </xf>
    <xf numFmtId="0" fontId="7" fillId="7" borderId="2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7" fillId="5" borderId="24" xfId="0" applyFont="1" applyFill="1" applyBorder="1" applyAlignment="1">
      <alignment horizontal="left" vertical="center"/>
    </xf>
    <xf numFmtId="0" fontId="7" fillId="5" borderId="25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horizontal="left" vertical="center"/>
    </xf>
    <xf numFmtId="0" fontId="7" fillId="2" borderId="25" xfId="0" applyFont="1" applyFill="1" applyBorder="1" applyAlignment="1">
      <alignment horizontal="left" vertical="center"/>
    </xf>
    <xf numFmtId="0" fontId="19" fillId="0" borderId="39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11" fillId="12" borderId="16" xfId="0" applyFont="1" applyFill="1" applyBorder="1" applyAlignment="1">
      <alignment horizontal="center" vertical="center"/>
    </xf>
    <xf numFmtId="0" fontId="11" fillId="12" borderId="17" xfId="0" applyFont="1" applyFill="1" applyBorder="1" applyAlignment="1">
      <alignment horizontal="center" vertical="center"/>
    </xf>
    <xf numFmtId="0" fontId="11" fillId="12" borderId="18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11" fillId="5" borderId="16" xfId="0" applyFont="1" applyFill="1" applyBorder="1" applyAlignment="1">
      <alignment horizontal="center" vertical="center"/>
    </xf>
    <xf numFmtId="0" fontId="11" fillId="5" borderId="17" xfId="0" applyFont="1" applyFill="1" applyBorder="1" applyAlignment="1">
      <alignment horizontal="center" vertical="center"/>
    </xf>
    <xf numFmtId="0" fontId="11" fillId="5" borderId="18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7" fillId="15" borderId="16" xfId="0" applyFont="1" applyFill="1" applyBorder="1" applyAlignment="1">
      <alignment horizontal="center" vertical="center" wrapText="1"/>
    </xf>
    <xf numFmtId="0" fontId="7" fillId="15" borderId="17" xfId="0" applyFont="1" applyFill="1" applyBorder="1" applyAlignment="1">
      <alignment horizontal="center" vertical="center" wrapText="1"/>
    </xf>
    <xf numFmtId="0" fontId="7" fillId="15" borderId="18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right" vertical="center" wrapText="1"/>
    </xf>
    <xf numFmtId="0" fontId="4" fillId="0" borderId="36" xfId="0" applyFont="1" applyBorder="1" applyAlignment="1">
      <alignment horizontal="right" vertical="center" wrapText="1"/>
    </xf>
    <xf numFmtId="0" fontId="6" fillId="0" borderId="1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" fontId="4" fillId="0" borderId="0" xfId="0" applyNumberFormat="1" applyFont="1" applyAlignment="1">
      <alignment horizontal="right"/>
    </xf>
    <xf numFmtId="1" fontId="6" fillId="0" borderId="0" xfId="2" applyNumberFormat="1" applyFont="1" applyBorder="1" applyAlignment="1">
      <alignment horizontal="right"/>
    </xf>
    <xf numFmtId="165" fontId="4" fillId="0" borderId="22" xfId="2" applyNumberFormat="1" applyFont="1" applyBorder="1" applyAlignment="1">
      <alignment horizontal="center"/>
    </xf>
    <xf numFmtId="165" fontId="4" fillId="0" borderId="23" xfId="2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20" borderId="24" xfId="0" applyFont="1" applyFill="1" applyBorder="1" applyAlignment="1">
      <alignment horizontal="left" vertical="center"/>
    </xf>
    <xf numFmtId="0" fontId="7" fillId="20" borderId="25" xfId="0" applyFont="1" applyFill="1" applyBorder="1" applyAlignment="1">
      <alignment horizontal="left" vertical="center"/>
    </xf>
    <xf numFmtId="0" fontId="7" fillId="20" borderId="26" xfId="0" applyFont="1" applyFill="1" applyBorder="1" applyAlignment="1">
      <alignment horizontal="left" vertical="center"/>
    </xf>
    <xf numFmtId="0" fontId="4" fillId="0" borderId="2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7" fillId="2" borderId="24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7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22" xfId="0" applyNumberFormat="1" applyFont="1" applyBorder="1" applyAlignment="1">
      <alignment horizontal="center"/>
    </xf>
    <xf numFmtId="1" fontId="4" fillId="0" borderId="11" xfId="0" applyNumberFormat="1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28" fillId="0" borderId="0" xfId="5" applyFont="1" applyAlignment="1">
      <alignment horizontal="center" vertical="center"/>
    </xf>
    <xf numFmtId="0" fontId="39" fillId="0" borderId="49" xfId="5" applyFont="1" applyBorder="1" applyAlignment="1">
      <alignment horizontal="center" vertical="center" wrapText="1"/>
    </xf>
    <xf numFmtId="0" fontId="40" fillId="0" borderId="72" xfId="5" applyFont="1" applyBorder="1" applyAlignment="1">
      <alignment horizontal="center" vertical="center"/>
    </xf>
    <xf numFmtId="0" fontId="40" fillId="0" borderId="130" xfId="5" applyFont="1" applyBorder="1" applyAlignment="1">
      <alignment horizontal="center" vertical="center"/>
    </xf>
    <xf numFmtId="0" fontId="37" fillId="28" borderId="78" xfId="5" applyFont="1" applyFill="1" applyBorder="1" applyAlignment="1">
      <alignment horizontal="center" vertical="center"/>
    </xf>
    <xf numFmtId="0" fontId="37" fillId="28" borderId="115" xfId="5" applyFont="1" applyFill="1" applyBorder="1" applyAlignment="1">
      <alignment horizontal="center" vertical="center"/>
    </xf>
    <xf numFmtId="0" fontId="38" fillId="21" borderId="1" xfId="5" applyFont="1" applyFill="1" applyBorder="1" applyAlignment="1">
      <alignment horizontal="center" vertical="center"/>
    </xf>
    <xf numFmtId="0" fontId="38" fillId="21" borderId="131" xfId="5" applyFont="1" applyFill="1" applyBorder="1" applyAlignment="1">
      <alignment horizontal="center" vertical="center"/>
    </xf>
    <xf numFmtId="0" fontId="39" fillId="21" borderId="49" xfId="5" applyFont="1" applyFill="1" applyBorder="1" applyAlignment="1">
      <alignment horizontal="center" vertical="center" wrapText="1"/>
    </xf>
    <xf numFmtId="0" fontId="39" fillId="21" borderId="54" xfId="5" applyFont="1" applyFill="1" applyBorder="1" applyAlignment="1">
      <alignment horizontal="center" vertical="center" wrapText="1"/>
    </xf>
    <xf numFmtId="0" fontId="37" fillId="10" borderId="114" xfId="5" applyFont="1" applyFill="1" applyBorder="1" applyAlignment="1">
      <alignment horizontal="center" vertical="center"/>
    </xf>
    <xf numFmtId="0" fontId="38" fillId="0" borderId="54" xfId="5" applyFont="1" applyBorder="1" applyAlignment="1">
      <alignment horizontal="center" vertical="center"/>
    </xf>
    <xf numFmtId="0" fontId="38" fillId="0" borderId="22" xfId="5" applyFont="1" applyBorder="1" applyAlignment="1">
      <alignment horizontal="center" vertical="center"/>
    </xf>
    <xf numFmtId="0" fontId="38" fillId="0" borderId="116" xfId="5" applyFont="1" applyBorder="1" applyAlignment="1">
      <alignment horizontal="center" vertical="center"/>
    </xf>
    <xf numFmtId="0" fontId="42" fillId="24" borderId="72" xfId="5" applyFont="1" applyFill="1" applyBorder="1" applyAlignment="1">
      <alignment horizontal="center" vertical="center"/>
    </xf>
    <xf numFmtId="0" fontId="42" fillId="24" borderId="118" xfId="5" applyFont="1" applyFill="1" applyBorder="1" applyAlignment="1">
      <alignment horizontal="center" vertical="center"/>
    </xf>
    <xf numFmtId="0" fontId="37" fillId="23" borderId="121" xfId="5" applyFont="1" applyFill="1" applyBorder="1" applyAlignment="1">
      <alignment horizontal="center" vertical="center"/>
    </xf>
    <xf numFmtId="0" fontId="37" fillId="23" borderId="128" xfId="5" applyFont="1" applyFill="1" applyBorder="1" applyAlignment="1">
      <alignment horizontal="center" vertical="center"/>
    </xf>
    <xf numFmtId="0" fontId="38" fillId="0" borderId="52" xfId="5" applyFont="1" applyBorder="1" applyAlignment="1">
      <alignment horizontal="center" vertical="center"/>
    </xf>
    <xf numFmtId="0" fontId="38" fillId="0" borderId="129" xfId="5" applyFont="1" applyBorder="1" applyAlignment="1">
      <alignment horizontal="center" vertical="center"/>
    </xf>
    <xf numFmtId="0" fontId="55" fillId="24" borderId="20" xfId="5" applyFont="1" applyFill="1" applyBorder="1" applyAlignment="1">
      <alignment horizontal="left" vertical="center"/>
    </xf>
    <xf numFmtId="0" fontId="55" fillId="24" borderId="22" xfId="5" applyFont="1" applyFill="1" applyBorder="1" applyAlignment="1">
      <alignment horizontal="left" vertical="center"/>
    </xf>
    <xf numFmtId="0" fontId="38" fillId="29" borderId="22" xfId="5" applyFont="1" applyFill="1" applyBorder="1" applyAlignment="1">
      <alignment horizontal="center" vertical="center"/>
    </xf>
    <xf numFmtId="0" fontId="38" fillId="29" borderId="116" xfId="5" applyFont="1" applyFill="1" applyBorder="1" applyAlignment="1">
      <alignment horizontal="center" vertical="center"/>
    </xf>
    <xf numFmtId="0" fontId="37" fillId="21" borderId="68" xfId="5" applyFont="1" applyFill="1" applyBorder="1" applyAlignment="1">
      <alignment horizontal="center" vertical="center"/>
    </xf>
    <xf numFmtId="0" fontId="37" fillId="21" borderId="126" xfId="5" applyFont="1" applyFill="1" applyBorder="1" applyAlignment="1">
      <alignment horizontal="center" vertical="center"/>
    </xf>
    <xf numFmtId="0" fontId="38" fillId="21" borderId="51" xfId="5" applyFont="1" applyFill="1" applyBorder="1" applyAlignment="1">
      <alignment horizontal="center" vertical="center"/>
    </xf>
    <xf numFmtId="0" fontId="38" fillId="21" borderId="127" xfId="5" applyFont="1" applyFill="1" applyBorder="1" applyAlignment="1">
      <alignment horizontal="center" vertical="center"/>
    </xf>
    <xf numFmtId="0" fontId="42" fillId="21" borderId="72" xfId="5" applyFont="1" applyFill="1" applyBorder="1" applyAlignment="1">
      <alignment horizontal="center" vertical="center"/>
    </xf>
    <xf numFmtId="0" fontId="42" fillId="21" borderId="125" xfId="5" applyFont="1" applyFill="1" applyBorder="1" applyAlignment="1">
      <alignment horizontal="center" vertical="center"/>
    </xf>
    <xf numFmtId="0" fontId="37" fillId="2" borderId="78" xfId="5" applyFont="1" applyFill="1" applyBorder="1" applyAlignment="1">
      <alignment horizontal="center" vertical="center"/>
    </xf>
    <xf numFmtId="0" fontId="37" fillId="2" borderId="115" xfId="5" applyFont="1" applyFill="1" applyBorder="1" applyAlignment="1">
      <alignment horizontal="center" vertical="center"/>
    </xf>
    <xf numFmtId="0" fontId="39" fillId="0" borderId="54" xfId="5" applyFont="1" applyBorder="1" applyAlignment="1">
      <alignment horizontal="center" vertical="center" wrapText="1"/>
    </xf>
    <xf numFmtId="0" fontId="37" fillId="2" borderId="119" xfId="5" applyFont="1" applyFill="1" applyBorder="1" applyAlignment="1">
      <alignment horizontal="center" vertical="center"/>
    </xf>
    <xf numFmtId="0" fontId="38" fillId="23" borderId="80" xfId="5" applyFont="1" applyFill="1" applyBorder="1" applyAlignment="1">
      <alignment horizontal="center" vertical="center"/>
    </xf>
    <xf numFmtId="0" fontId="38" fillId="23" borderId="110" xfId="5" applyFont="1" applyFill="1" applyBorder="1" applyAlignment="1">
      <alignment horizontal="center" vertical="center"/>
    </xf>
    <xf numFmtId="0" fontId="37" fillId="21" borderId="74" xfId="5" applyFont="1" applyFill="1" applyBorder="1" applyAlignment="1">
      <alignment horizontal="center" vertical="center"/>
    </xf>
    <xf numFmtId="0" fontId="37" fillId="21" borderId="124" xfId="5" applyFont="1" applyFill="1" applyBorder="1" applyAlignment="1">
      <alignment horizontal="center" vertical="center"/>
    </xf>
    <xf numFmtId="0" fontId="38" fillId="21" borderId="22" xfId="5" applyFont="1" applyFill="1" applyBorder="1" applyAlignment="1">
      <alignment horizontal="center" vertical="center"/>
    </xf>
    <xf numFmtId="0" fontId="40" fillId="28" borderId="98" xfId="5" applyFont="1" applyFill="1" applyBorder="1" applyAlignment="1">
      <alignment horizontal="center" vertical="center"/>
    </xf>
    <xf numFmtId="0" fontId="40" fillId="28" borderId="93" xfId="5" applyFont="1" applyFill="1" applyBorder="1" applyAlignment="1">
      <alignment horizontal="center" vertical="center"/>
    </xf>
    <xf numFmtId="0" fontId="39" fillId="29" borderId="22" xfId="5" applyFont="1" applyFill="1" applyBorder="1" applyAlignment="1">
      <alignment horizontal="center" vertical="center"/>
    </xf>
    <xf numFmtId="0" fontId="39" fillId="29" borderId="116" xfId="5" applyFont="1" applyFill="1" applyBorder="1" applyAlignment="1">
      <alignment horizontal="center" vertical="center"/>
    </xf>
    <xf numFmtId="0" fontId="38" fillId="7" borderId="22" xfId="5" applyFont="1" applyFill="1" applyBorder="1" applyAlignment="1">
      <alignment horizontal="center" vertical="center"/>
    </xf>
    <xf numFmtId="0" fontId="38" fillId="7" borderId="116" xfId="5" applyFont="1" applyFill="1" applyBorder="1" applyAlignment="1">
      <alignment horizontal="center" vertical="center"/>
    </xf>
    <xf numFmtId="0" fontId="38" fillId="29" borderId="1" xfId="5" applyFont="1" applyFill="1" applyBorder="1" applyAlignment="1">
      <alignment horizontal="center" vertical="center"/>
    </xf>
    <xf numFmtId="0" fontId="38" fillId="24" borderId="1" xfId="5" applyFont="1" applyFill="1" applyBorder="1" applyAlignment="1">
      <alignment horizontal="center" vertical="center"/>
    </xf>
    <xf numFmtId="0" fontId="43" fillId="24" borderId="76" xfId="5" applyFont="1" applyFill="1" applyBorder="1" applyAlignment="1">
      <alignment horizontal="center" vertical="center"/>
    </xf>
    <xf numFmtId="0" fontId="43" fillId="24" borderId="81" xfId="5" applyFont="1" applyFill="1" applyBorder="1" applyAlignment="1">
      <alignment horizontal="center" vertical="center"/>
    </xf>
    <xf numFmtId="0" fontId="37" fillId="21" borderId="121" xfId="5" applyFont="1" applyFill="1" applyBorder="1" applyAlignment="1">
      <alignment horizontal="center" vertical="center"/>
    </xf>
    <xf numFmtId="0" fontId="38" fillId="21" borderId="52" xfId="5" applyFont="1" applyFill="1" applyBorder="1" applyAlignment="1">
      <alignment horizontal="center" vertical="center"/>
    </xf>
    <xf numFmtId="0" fontId="40" fillId="21" borderId="69" xfId="5" applyFont="1" applyFill="1" applyBorder="1" applyAlignment="1">
      <alignment horizontal="center" vertical="center"/>
    </xf>
    <xf numFmtId="0" fontId="40" fillId="21" borderId="72" xfId="5" applyFont="1" applyFill="1" applyBorder="1" applyAlignment="1">
      <alignment horizontal="center" vertical="center"/>
    </xf>
    <xf numFmtId="0" fontId="42" fillId="0" borderId="72" xfId="5" applyFont="1" applyBorder="1" applyAlignment="1">
      <alignment horizontal="center" vertical="center"/>
    </xf>
    <xf numFmtId="0" fontId="42" fillId="0" borderId="76" xfId="5" applyFont="1" applyBorder="1" applyAlignment="1">
      <alignment horizontal="center" vertical="center"/>
    </xf>
    <xf numFmtId="0" fontId="37" fillId="7" borderId="74" xfId="5" applyFont="1" applyFill="1" applyBorder="1" applyAlignment="1">
      <alignment horizontal="center" vertical="center"/>
    </xf>
    <xf numFmtId="0" fontId="37" fillId="7" borderId="124" xfId="5" applyFont="1" applyFill="1" applyBorder="1" applyAlignment="1">
      <alignment horizontal="center" vertical="center"/>
    </xf>
    <xf numFmtId="0" fontId="42" fillId="24" borderId="76" xfId="5" applyFont="1" applyFill="1" applyBorder="1" applyAlignment="1">
      <alignment horizontal="center" vertical="center"/>
    </xf>
    <xf numFmtId="0" fontId="37" fillId="28" borderId="120" xfId="5" applyFont="1" applyFill="1" applyBorder="1" applyAlignment="1">
      <alignment horizontal="center" vertical="center"/>
    </xf>
    <xf numFmtId="0" fontId="37" fillId="28" borderId="119" xfId="5" applyFont="1" applyFill="1" applyBorder="1" applyAlignment="1">
      <alignment horizontal="center" vertical="center"/>
    </xf>
    <xf numFmtId="0" fontId="38" fillId="21" borderId="90" xfId="5" applyFont="1" applyFill="1" applyBorder="1" applyAlignment="1">
      <alignment horizontal="center" vertical="center"/>
    </xf>
    <xf numFmtId="0" fontId="44" fillId="23" borderId="74" xfId="5" applyFont="1" applyFill="1" applyBorder="1" applyAlignment="1">
      <alignment horizontal="center" vertical="center"/>
    </xf>
    <xf numFmtId="0" fontId="38" fillId="24" borderId="20" xfId="5" applyFont="1" applyFill="1" applyBorder="1" applyAlignment="1">
      <alignment horizontal="center" vertical="center"/>
    </xf>
    <xf numFmtId="0" fontId="38" fillId="24" borderId="116" xfId="5" applyFont="1" applyFill="1" applyBorder="1" applyAlignment="1">
      <alignment horizontal="center" vertical="center"/>
    </xf>
    <xf numFmtId="0" fontId="40" fillId="28" borderId="0" xfId="5" applyFont="1" applyFill="1" applyAlignment="1">
      <alignment horizontal="center" vertical="center"/>
    </xf>
    <xf numFmtId="0" fontId="40" fillId="28" borderId="94" xfId="5" applyFont="1" applyFill="1" applyBorder="1" applyAlignment="1">
      <alignment horizontal="center" vertical="center"/>
    </xf>
    <xf numFmtId="0" fontId="40" fillId="28" borderId="69" xfId="5" applyFont="1" applyFill="1" applyBorder="1" applyAlignment="1">
      <alignment horizontal="center" vertical="center"/>
    </xf>
    <xf numFmtId="0" fontId="40" fillId="28" borderId="83" xfId="5" applyFont="1" applyFill="1" applyBorder="1" applyAlignment="1">
      <alignment horizontal="center" vertical="center"/>
    </xf>
    <xf numFmtId="0" fontId="37" fillId="21" borderId="119" xfId="5" applyFont="1" applyFill="1" applyBorder="1" applyAlignment="1">
      <alignment horizontal="center" vertical="center"/>
    </xf>
    <xf numFmtId="0" fontId="40" fillId="28" borderId="101" xfId="5" applyFont="1" applyFill="1" applyBorder="1" applyAlignment="1">
      <alignment horizontal="center" vertical="center"/>
    </xf>
    <xf numFmtId="0" fontId="40" fillId="28" borderId="100" xfId="5" applyFont="1" applyFill="1" applyBorder="1" applyAlignment="1">
      <alignment horizontal="center" vertical="center"/>
    </xf>
    <xf numFmtId="0" fontId="57" fillId="7" borderId="109" xfId="5" applyFont="1" applyFill="1" applyBorder="1" applyAlignment="1">
      <alignment horizontal="center" vertical="center"/>
    </xf>
    <xf numFmtId="0" fontId="57" fillId="7" borderId="122" xfId="5" applyFont="1" applyFill="1" applyBorder="1" applyAlignment="1">
      <alignment horizontal="center" vertical="center"/>
    </xf>
    <xf numFmtId="0" fontId="38" fillId="24" borderId="11" xfId="5" applyFont="1" applyFill="1" applyBorder="1" applyAlignment="1">
      <alignment horizontal="center" vertical="center"/>
    </xf>
    <xf numFmtId="0" fontId="38" fillId="24" borderId="37" xfId="5" applyFont="1" applyFill="1" applyBorder="1" applyAlignment="1">
      <alignment horizontal="center" vertical="center"/>
    </xf>
    <xf numFmtId="0" fontId="55" fillId="24" borderId="79" xfId="5" applyFont="1" applyFill="1" applyBorder="1" applyAlignment="1">
      <alignment horizontal="left" vertical="center"/>
    </xf>
    <xf numFmtId="0" fontId="55" fillId="24" borderId="50" xfId="5" applyFont="1" applyFill="1" applyBorder="1" applyAlignment="1">
      <alignment horizontal="left" vertical="center"/>
    </xf>
    <xf numFmtId="0" fontId="42" fillId="24" borderId="123" xfId="5" applyFont="1" applyFill="1" applyBorder="1" applyAlignment="1">
      <alignment horizontal="center" vertical="center"/>
    </xf>
    <xf numFmtId="0" fontId="37" fillId="28" borderId="74" xfId="5" applyFont="1" applyFill="1" applyBorder="1" applyAlignment="1">
      <alignment horizontal="center" vertical="center"/>
    </xf>
    <xf numFmtId="0" fontId="38" fillId="28" borderId="58" xfId="5" applyFont="1" applyFill="1" applyBorder="1" applyAlignment="1">
      <alignment horizontal="center" vertical="center"/>
    </xf>
    <xf numFmtId="0" fontId="38" fillId="28" borderId="22" xfId="5" applyFont="1" applyFill="1" applyBorder="1" applyAlignment="1">
      <alignment horizontal="center" vertical="center"/>
    </xf>
    <xf numFmtId="0" fontId="39" fillId="28" borderId="66" xfId="5" applyFont="1" applyFill="1" applyBorder="1" applyAlignment="1">
      <alignment horizontal="center" vertical="center"/>
    </xf>
    <xf numFmtId="0" fontId="39" fillId="28" borderId="77" xfId="5" applyFont="1" applyFill="1" applyBorder="1" applyAlignment="1">
      <alignment horizontal="center" vertical="center"/>
    </xf>
    <xf numFmtId="0" fontId="39" fillId="28" borderId="84" xfId="5" applyFont="1" applyFill="1" applyBorder="1" applyAlignment="1">
      <alignment horizontal="center" vertical="center"/>
    </xf>
    <xf numFmtId="0" fontId="39" fillId="28" borderId="105" xfId="5" applyFont="1" applyFill="1" applyBorder="1" applyAlignment="1">
      <alignment horizontal="center" vertical="center"/>
    </xf>
    <xf numFmtId="0" fontId="38" fillId="26" borderId="20" xfId="5" applyFont="1" applyFill="1" applyBorder="1" applyAlignment="1">
      <alignment horizontal="center" vertical="center"/>
    </xf>
    <xf numFmtId="0" fontId="37" fillId="26" borderId="66" xfId="5" applyFont="1" applyFill="1" applyBorder="1" applyAlignment="1">
      <alignment horizontal="center" vertical="center"/>
    </xf>
    <xf numFmtId="0" fontId="37" fillId="26" borderId="69" xfId="5" applyFont="1" applyFill="1" applyBorder="1" applyAlignment="1">
      <alignment horizontal="center" vertical="center"/>
    </xf>
    <xf numFmtId="0" fontId="37" fillId="26" borderId="92" xfId="5" applyFont="1" applyFill="1" applyBorder="1" applyAlignment="1">
      <alignment horizontal="center" vertical="center"/>
    </xf>
    <xf numFmtId="0" fontId="37" fillId="26" borderId="83" xfId="5" applyFont="1" applyFill="1" applyBorder="1" applyAlignment="1">
      <alignment horizontal="center" vertical="center"/>
    </xf>
    <xf numFmtId="0" fontId="46" fillId="24" borderId="0" xfId="5" applyFont="1" applyFill="1" applyAlignment="1">
      <alignment horizontal="center" vertical="center"/>
    </xf>
    <xf numFmtId="0" fontId="40" fillId="24" borderId="0" xfId="5" applyFont="1" applyFill="1" applyAlignment="1">
      <alignment horizontal="center" vertical="center"/>
    </xf>
    <xf numFmtId="0" fontId="37" fillId="26" borderId="74" xfId="5" applyFont="1" applyFill="1" applyBorder="1" applyAlignment="1">
      <alignment horizontal="center" vertical="center"/>
    </xf>
    <xf numFmtId="0" fontId="40" fillId="21" borderId="76" xfId="5" applyFont="1" applyFill="1" applyBorder="1" applyAlignment="1">
      <alignment horizontal="center" vertical="center"/>
    </xf>
    <xf numFmtId="0" fontId="37" fillId="23" borderId="74" xfId="5" applyFont="1" applyFill="1" applyBorder="1" applyAlignment="1">
      <alignment horizontal="center" vertical="center"/>
    </xf>
    <xf numFmtId="0" fontId="39" fillId="0" borderId="86" xfId="5" applyFont="1" applyBorder="1" applyAlignment="1">
      <alignment horizontal="center" vertical="center" wrapText="1"/>
    </xf>
    <xf numFmtId="0" fontId="39" fillId="0" borderId="99" xfId="5" applyFont="1" applyBorder="1" applyAlignment="1">
      <alignment horizontal="center" vertical="center" wrapText="1"/>
    </xf>
    <xf numFmtId="0" fontId="43" fillId="0" borderId="96" xfId="5" applyFont="1" applyBorder="1" applyAlignment="1">
      <alignment horizontal="center" vertical="center"/>
    </xf>
    <xf numFmtId="0" fontId="37" fillId="21" borderId="78" xfId="5" applyFont="1" applyFill="1" applyBorder="1" applyAlignment="1">
      <alignment horizontal="center" vertical="center"/>
    </xf>
    <xf numFmtId="0" fontId="37" fillId="7" borderId="78" xfId="5" applyFont="1" applyFill="1" applyBorder="1" applyAlignment="1">
      <alignment horizontal="center" vertical="center"/>
    </xf>
    <xf numFmtId="0" fontId="38" fillId="29" borderId="58" xfId="5" applyFont="1" applyFill="1" applyBorder="1" applyAlignment="1">
      <alignment horizontal="center" vertical="center"/>
    </xf>
    <xf numFmtId="0" fontId="37" fillId="28" borderId="114" xfId="5" applyFont="1" applyFill="1" applyBorder="1" applyAlignment="1">
      <alignment horizontal="center" vertical="center"/>
    </xf>
    <xf numFmtId="0" fontId="38" fillId="28" borderId="54" xfId="5" applyFont="1" applyFill="1" applyBorder="1" applyAlignment="1">
      <alignment horizontal="center" vertical="center"/>
    </xf>
    <xf numFmtId="0" fontId="37" fillId="2" borderId="74" xfId="5" applyFont="1" applyFill="1" applyBorder="1" applyAlignment="1">
      <alignment horizontal="center" vertical="center"/>
    </xf>
    <xf numFmtId="0" fontId="38" fillId="7" borderId="1" xfId="5" applyFont="1" applyFill="1" applyBorder="1" applyAlignment="1">
      <alignment horizontal="center" vertical="center"/>
    </xf>
    <xf numFmtId="0" fontId="42" fillId="21" borderId="76" xfId="5" applyFont="1" applyFill="1" applyBorder="1" applyAlignment="1">
      <alignment horizontal="center" vertical="center"/>
    </xf>
    <xf numFmtId="0" fontId="42" fillId="21" borderId="81" xfId="5" applyFont="1" applyFill="1" applyBorder="1" applyAlignment="1">
      <alignment horizontal="center" vertical="center"/>
    </xf>
    <xf numFmtId="0" fontId="38" fillId="24" borderId="22" xfId="5" applyFont="1" applyFill="1" applyBorder="1" applyAlignment="1">
      <alignment horizontal="center" vertical="center"/>
    </xf>
    <xf numFmtId="0" fontId="42" fillId="24" borderId="69" xfId="5" applyFont="1" applyFill="1" applyBorder="1" applyAlignment="1">
      <alignment horizontal="center" vertical="center"/>
    </xf>
    <xf numFmtId="0" fontId="42" fillId="24" borderId="83" xfId="5" applyFont="1" applyFill="1" applyBorder="1" applyAlignment="1">
      <alignment horizontal="center" vertical="center"/>
    </xf>
    <xf numFmtId="0" fontId="37" fillId="21" borderId="115" xfId="5" applyFont="1" applyFill="1" applyBorder="1" applyAlignment="1">
      <alignment horizontal="center" vertical="center"/>
    </xf>
    <xf numFmtId="0" fontId="38" fillId="21" borderId="116" xfId="5" applyFont="1" applyFill="1" applyBorder="1" applyAlignment="1">
      <alignment horizontal="center" vertical="center"/>
    </xf>
    <xf numFmtId="0" fontId="40" fillId="21" borderId="118" xfId="5" applyFont="1" applyFill="1" applyBorder="1" applyAlignment="1">
      <alignment horizontal="center" vertical="center"/>
    </xf>
    <xf numFmtId="0" fontId="38" fillId="21" borderId="30" xfId="5" applyFont="1" applyFill="1" applyBorder="1" applyAlignment="1">
      <alignment horizontal="center" vertical="center"/>
    </xf>
    <xf numFmtId="0" fontId="37" fillId="24" borderId="74" xfId="5" applyFont="1" applyFill="1" applyBorder="1" applyAlignment="1">
      <alignment horizontal="center" vertical="center"/>
    </xf>
    <xf numFmtId="0" fontId="38" fillId="29" borderId="51" xfId="5" applyFont="1" applyFill="1" applyBorder="1" applyAlignment="1">
      <alignment horizontal="center" vertical="center"/>
    </xf>
    <xf numFmtId="0" fontId="37" fillId="29" borderId="90" xfId="5" applyFont="1" applyFill="1" applyBorder="1" applyAlignment="1">
      <alignment horizontal="center" vertical="center" wrapText="1"/>
    </xf>
    <xf numFmtId="0" fontId="37" fillId="29" borderId="98" xfId="5" applyFont="1" applyFill="1" applyBorder="1" applyAlignment="1">
      <alignment horizontal="center" vertical="center" wrapText="1"/>
    </xf>
    <xf numFmtId="0" fontId="37" fillId="29" borderId="92" xfId="5" applyFont="1" applyFill="1" applyBorder="1" applyAlignment="1">
      <alignment horizontal="center" vertical="center" wrapText="1"/>
    </xf>
    <xf numFmtId="0" fontId="37" fillId="29" borderId="100" xfId="5" applyFont="1" applyFill="1" applyBorder="1" applyAlignment="1">
      <alignment horizontal="center" vertical="center" wrapText="1"/>
    </xf>
    <xf numFmtId="0" fontId="38" fillId="29" borderId="49" xfId="5" applyFont="1" applyFill="1" applyBorder="1" applyAlignment="1">
      <alignment horizontal="center" vertical="center"/>
    </xf>
    <xf numFmtId="0" fontId="46" fillId="28" borderId="66" xfId="5" applyFont="1" applyFill="1" applyBorder="1" applyAlignment="1">
      <alignment horizontal="center" vertical="center"/>
    </xf>
    <xf numFmtId="0" fontId="46" fillId="28" borderId="112" xfId="5" applyFont="1" applyFill="1" applyBorder="1" applyAlignment="1">
      <alignment horizontal="center" vertical="center"/>
    </xf>
    <xf numFmtId="0" fontId="46" fillId="28" borderId="79" xfId="5" applyFont="1" applyFill="1" applyBorder="1" applyAlignment="1">
      <alignment horizontal="center" vertical="center"/>
    </xf>
    <xf numFmtId="0" fontId="46" fillId="28" borderId="113" xfId="5" applyFont="1" applyFill="1" applyBorder="1" applyAlignment="1">
      <alignment horizontal="center" vertical="center"/>
    </xf>
    <xf numFmtId="0" fontId="38" fillId="30" borderId="52" xfId="5" applyFont="1" applyFill="1" applyBorder="1" applyAlignment="1">
      <alignment horizontal="center" vertical="center"/>
    </xf>
    <xf numFmtId="0" fontId="40" fillId="28" borderId="51" xfId="5" applyFont="1" applyFill="1" applyBorder="1" applyAlignment="1">
      <alignment horizontal="center" vertical="center"/>
    </xf>
    <xf numFmtId="0" fontId="40" fillId="28" borderId="106" xfId="5" applyFont="1" applyFill="1" applyBorder="1" applyAlignment="1">
      <alignment horizontal="center" vertical="center"/>
    </xf>
    <xf numFmtId="0" fontId="38" fillId="30" borderId="1" xfId="5" applyFont="1" applyFill="1" applyBorder="1" applyAlignment="1">
      <alignment horizontal="center" vertical="center"/>
    </xf>
    <xf numFmtId="0" fontId="39" fillId="0" borderId="89" xfId="5" applyFont="1" applyBorder="1" applyAlignment="1">
      <alignment horizontal="center" vertical="center" wrapText="1"/>
    </xf>
    <xf numFmtId="0" fontId="39" fillId="0" borderId="98" xfId="5" applyFont="1" applyBorder="1" applyAlignment="1">
      <alignment horizontal="center" vertical="center" wrapText="1"/>
    </xf>
    <xf numFmtId="0" fontId="39" fillId="0" borderId="94" xfId="5" applyFont="1" applyBorder="1" applyAlignment="1">
      <alignment horizontal="center" vertical="center" wrapText="1"/>
    </xf>
    <xf numFmtId="0" fontId="39" fillId="0" borderId="100" xfId="5" applyFont="1" applyBorder="1" applyAlignment="1">
      <alignment horizontal="center" vertical="center" wrapText="1"/>
    </xf>
    <xf numFmtId="0" fontId="37" fillId="24" borderId="88" xfId="5" applyFont="1" applyFill="1" applyBorder="1" applyAlignment="1">
      <alignment horizontal="center" vertical="center"/>
    </xf>
    <xf numFmtId="0" fontId="38" fillId="29" borderId="111" xfId="5" applyFont="1" applyFill="1" applyBorder="1" applyAlignment="1">
      <alignment horizontal="center" vertical="center"/>
    </xf>
    <xf numFmtId="0" fontId="39" fillId="29" borderId="75" xfId="5" applyFont="1" applyFill="1" applyBorder="1" applyAlignment="1">
      <alignment horizontal="center" vertical="center" wrapText="1"/>
    </xf>
    <xf numFmtId="0" fontId="39" fillId="29" borderId="54" xfId="5" applyFont="1" applyFill="1" applyBorder="1" applyAlignment="1">
      <alignment horizontal="center" vertical="center" wrapText="1"/>
    </xf>
    <xf numFmtId="0" fontId="43" fillId="24" borderId="49" xfId="5" applyFont="1" applyFill="1" applyBorder="1" applyAlignment="1">
      <alignment horizontal="center" vertical="center"/>
    </xf>
    <xf numFmtId="0" fontId="39" fillId="29" borderId="49" xfId="5" applyFont="1" applyFill="1" applyBorder="1" applyAlignment="1">
      <alignment horizontal="center" vertical="center" wrapText="1"/>
    </xf>
    <xf numFmtId="0" fontId="40" fillId="28" borderId="76" xfId="5" applyFont="1" applyFill="1" applyBorder="1" applyAlignment="1">
      <alignment horizontal="center" vertical="center"/>
    </xf>
    <xf numFmtId="0" fontId="43" fillId="0" borderId="76" xfId="5" applyFont="1" applyBorder="1" applyAlignment="1">
      <alignment horizontal="center" vertical="center"/>
    </xf>
    <xf numFmtId="0" fontId="37" fillId="26" borderId="90" xfId="5" applyFont="1" applyFill="1" applyBorder="1" applyAlignment="1">
      <alignment horizontal="center" vertical="center"/>
    </xf>
    <xf numFmtId="0" fontId="37" fillId="26" borderId="72" xfId="5" applyFont="1" applyFill="1" applyBorder="1" applyAlignment="1">
      <alignment horizontal="center" vertical="center"/>
    </xf>
    <xf numFmtId="0" fontId="42" fillId="24" borderId="81" xfId="5" applyFont="1" applyFill="1" applyBorder="1" applyAlignment="1">
      <alignment horizontal="center" vertical="center"/>
    </xf>
    <xf numFmtId="0" fontId="43" fillId="24" borderId="69" xfId="5" applyFont="1" applyFill="1" applyBorder="1" applyAlignment="1">
      <alignment horizontal="center" vertical="center"/>
    </xf>
    <xf numFmtId="0" fontId="40" fillId="28" borderId="81" xfId="5" applyFont="1" applyFill="1" applyBorder="1" applyAlignment="1">
      <alignment horizontal="center" vertical="center"/>
    </xf>
    <xf numFmtId="0" fontId="38" fillId="0" borderId="75" xfId="5" applyFont="1" applyBorder="1" applyAlignment="1">
      <alignment horizontal="center" vertical="center"/>
    </xf>
    <xf numFmtId="0" fontId="38" fillId="0" borderId="49" xfId="5" applyFont="1" applyBorder="1" applyAlignment="1">
      <alignment horizontal="center" vertical="center"/>
    </xf>
    <xf numFmtId="0" fontId="40" fillId="21" borderId="81" xfId="5" applyFont="1" applyFill="1" applyBorder="1" applyAlignment="1">
      <alignment horizontal="center" vertical="center"/>
    </xf>
    <xf numFmtId="0" fontId="37" fillId="0" borderId="74" xfId="5" applyFont="1" applyBorder="1" applyAlignment="1">
      <alignment horizontal="center" vertical="center"/>
    </xf>
    <xf numFmtId="0" fontId="37" fillId="0" borderId="86" xfId="5" applyFont="1" applyBorder="1" applyAlignment="1">
      <alignment horizontal="center" vertical="center" wrapText="1"/>
    </xf>
    <xf numFmtId="0" fontId="37" fillId="0" borderId="98" xfId="5" applyFont="1" applyBorder="1" applyAlignment="1">
      <alignment horizontal="center" vertical="center" wrapText="1"/>
    </xf>
    <xf numFmtId="0" fontId="37" fillId="0" borderId="99" xfId="5" applyFont="1" applyBorder="1" applyAlignment="1">
      <alignment horizontal="center" vertical="center" wrapText="1"/>
    </xf>
    <xf numFmtId="0" fontId="37" fillId="0" borderId="100" xfId="5" applyFont="1" applyBorder="1" applyAlignment="1">
      <alignment horizontal="center" vertical="center" wrapText="1"/>
    </xf>
    <xf numFmtId="0" fontId="40" fillId="21" borderId="87" xfId="5" applyFont="1" applyFill="1" applyBorder="1" applyAlignment="1">
      <alignment horizontal="center" vertical="center"/>
    </xf>
    <xf numFmtId="0" fontId="38" fillId="28" borderId="1" xfId="5" applyFont="1" applyFill="1" applyBorder="1" applyAlignment="1">
      <alignment horizontal="center" vertical="center"/>
    </xf>
    <xf numFmtId="0" fontId="37" fillId="21" borderId="65" xfId="5" applyFont="1" applyFill="1" applyBorder="1" applyAlignment="1">
      <alignment horizontal="center" vertical="center"/>
    </xf>
    <xf numFmtId="0" fontId="39" fillId="21" borderId="66" xfId="5" applyFont="1" applyFill="1" applyBorder="1" applyAlignment="1">
      <alignment horizontal="center" vertical="center" wrapText="1"/>
    </xf>
    <xf numFmtId="0" fontId="39" fillId="21" borderId="67" xfId="5" applyFont="1" applyFill="1" applyBorder="1" applyAlignment="1">
      <alignment horizontal="center" vertical="center" wrapText="1"/>
    </xf>
    <xf numFmtId="0" fontId="39" fillId="21" borderId="79" xfId="5" applyFont="1" applyFill="1" applyBorder="1" applyAlignment="1">
      <alignment horizontal="center" vertical="center" wrapText="1"/>
    </xf>
    <xf numFmtId="0" fontId="39" fillId="21" borderId="80" xfId="5" applyFont="1" applyFill="1" applyBorder="1" applyAlignment="1">
      <alignment horizontal="center" vertical="center" wrapText="1"/>
    </xf>
    <xf numFmtId="0" fontId="40" fillId="28" borderId="10" xfId="5" applyFont="1" applyFill="1" applyBorder="1" applyAlignment="1">
      <alignment horizontal="center" vertical="center"/>
    </xf>
    <xf numFmtId="0" fontId="43" fillId="0" borderId="75" xfId="5" applyFont="1" applyBorder="1" applyAlignment="1">
      <alignment horizontal="center" vertical="center"/>
    </xf>
    <xf numFmtId="0" fontId="43" fillId="0" borderId="85" xfId="5" applyFont="1" applyBorder="1" applyAlignment="1">
      <alignment horizontal="center" vertical="center"/>
    </xf>
    <xf numFmtId="0" fontId="38" fillId="29" borderId="80" xfId="5" applyFont="1" applyFill="1" applyBorder="1" applyAlignment="1">
      <alignment horizontal="center" vertical="center"/>
    </xf>
    <xf numFmtId="0" fontId="38" fillId="29" borderId="110" xfId="5" applyFont="1" applyFill="1" applyBorder="1" applyAlignment="1">
      <alignment horizontal="center" vertical="center"/>
    </xf>
    <xf numFmtId="0" fontId="49" fillId="21" borderId="20" xfId="5" applyFont="1" applyFill="1" applyBorder="1" applyAlignment="1">
      <alignment horizontal="center" vertical="center"/>
    </xf>
    <xf numFmtId="0" fontId="49" fillId="21" borderId="69" xfId="5" applyFont="1" applyFill="1" applyBorder="1" applyAlignment="1">
      <alignment horizontal="center" vertical="center"/>
    </xf>
    <xf numFmtId="0" fontId="49" fillId="21" borderId="13" xfId="5" applyFont="1" applyFill="1" applyBorder="1" applyAlignment="1">
      <alignment horizontal="center" vertical="center"/>
    </xf>
    <xf numFmtId="0" fontId="38" fillId="0" borderId="20" xfId="5" applyFont="1" applyBorder="1" applyAlignment="1">
      <alignment horizontal="center" vertical="center"/>
    </xf>
    <xf numFmtId="0" fontId="54" fillId="21" borderId="69" xfId="5" applyFont="1" applyFill="1" applyBorder="1" applyAlignment="1">
      <alignment horizontal="center" vertical="center"/>
    </xf>
    <xf numFmtId="0" fontId="54" fillId="21" borderId="81" xfId="5" applyFont="1" applyFill="1" applyBorder="1" applyAlignment="1">
      <alignment horizontal="center" vertical="center"/>
    </xf>
    <xf numFmtId="0" fontId="38" fillId="10" borderId="51" xfId="5" applyFont="1" applyFill="1" applyBorder="1" applyAlignment="1">
      <alignment horizontal="center" vertical="center"/>
    </xf>
    <xf numFmtId="0" fontId="52" fillId="21" borderId="13" xfId="5" applyFont="1" applyFill="1" applyBorder="1" applyAlignment="1">
      <alignment horizontal="center" vertical="center" wrapText="1"/>
    </xf>
    <xf numFmtId="0" fontId="52" fillId="21" borderId="77" xfId="5" applyFont="1" applyFill="1" applyBorder="1" applyAlignment="1">
      <alignment horizontal="center" vertical="center" wrapText="1"/>
    </xf>
    <xf numFmtId="0" fontId="52" fillId="21" borderId="20" xfId="5" applyFont="1" applyFill="1" applyBorder="1" applyAlignment="1">
      <alignment horizontal="center" vertical="center" wrapText="1"/>
    </xf>
    <xf numFmtId="0" fontId="52" fillId="21" borderId="82" xfId="5" applyFont="1" applyFill="1" applyBorder="1" applyAlignment="1">
      <alignment horizontal="center" vertical="center" wrapText="1"/>
    </xf>
    <xf numFmtId="0" fontId="37" fillId="7" borderId="109" xfId="5" applyFont="1" applyFill="1" applyBorder="1" applyAlignment="1">
      <alignment horizontal="center" vertical="center"/>
    </xf>
    <xf numFmtId="0" fontId="37" fillId="25" borderId="74" xfId="5" applyFont="1" applyFill="1" applyBorder="1" applyAlignment="1">
      <alignment horizontal="center" vertical="center"/>
    </xf>
    <xf numFmtId="0" fontId="38" fillId="26" borderId="22" xfId="5" applyFont="1" applyFill="1" applyBorder="1" applyAlignment="1">
      <alignment horizontal="center" vertical="center"/>
    </xf>
    <xf numFmtId="0" fontId="37" fillId="26" borderId="77" xfId="5" applyFont="1" applyFill="1" applyBorder="1" applyAlignment="1">
      <alignment horizontal="center" vertical="center"/>
    </xf>
    <xf numFmtId="0" fontId="37" fillId="26" borderId="84" xfId="5" applyFont="1" applyFill="1" applyBorder="1" applyAlignment="1">
      <alignment horizontal="center" vertical="center"/>
    </xf>
    <xf numFmtId="0" fontId="37" fillId="26" borderId="105" xfId="5" applyFont="1" applyFill="1" applyBorder="1" applyAlignment="1">
      <alignment horizontal="center" vertical="center"/>
    </xf>
    <xf numFmtId="0" fontId="37" fillId="7" borderId="108" xfId="5" applyFont="1" applyFill="1" applyBorder="1" applyAlignment="1">
      <alignment horizontal="center" vertical="center"/>
    </xf>
    <xf numFmtId="0" fontId="38" fillId="0" borderId="51" xfId="5" applyFont="1" applyBorder="1" applyAlignment="1">
      <alignment horizontal="center" vertical="center"/>
    </xf>
    <xf numFmtId="0" fontId="62" fillId="0" borderId="90" xfId="5" applyFont="1" applyBorder="1" applyAlignment="1">
      <alignment horizontal="left" vertical="center"/>
    </xf>
    <xf numFmtId="0" fontId="62" fillId="0" borderId="72" xfId="5" applyFont="1" applyBorder="1" applyAlignment="1">
      <alignment horizontal="left" vertical="center"/>
    </xf>
    <xf numFmtId="0" fontId="62" fillId="0" borderId="92" xfId="5" applyFont="1" applyBorder="1" applyAlignment="1">
      <alignment horizontal="left" vertical="center"/>
    </xf>
    <xf numFmtId="0" fontId="62" fillId="0" borderId="83" xfId="5" applyFont="1" applyBorder="1" applyAlignment="1">
      <alignment horizontal="left" vertical="center"/>
    </xf>
    <xf numFmtId="0" fontId="62" fillId="24" borderId="13" xfId="5" applyFont="1" applyFill="1" applyBorder="1" applyAlignment="1">
      <alignment horizontal="center" vertical="center"/>
    </xf>
    <xf numFmtId="0" fontId="62" fillId="24" borderId="0" xfId="5" applyFont="1" applyFill="1" applyAlignment="1">
      <alignment horizontal="center" vertical="center"/>
    </xf>
    <xf numFmtId="0" fontId="62" fillId="24" borderId="99" xfId="5" applyFont="1" applyFill="1" applyBorder="1" applyAlignment="1">
      <alignment horizontal="center" vertical="center"/>
    </xf>
    <xf numFmtId="0" fontId="62" fillId="24" borderId="94" xfId="5" applyFont="1" applyFill="1" applyBorder="1" applyAlignment="1">
      <alignment horizontal="center" vertical="center"/>
    </xf>
    <xf numFmtId="0" fontId="63" fillId="24" borderId="90" xfId="5" applyFont="1" applyFill="1" applyBorder="1" applyAlignment="1">
      <alignment horizontal="left" vertical="center"/>
    </xf>
    <xf numFmtId="0" fontId="63" fillId="24" borderId="72" xfId="5" applyFont="1" applyFill="1" applyBorder="1" applyAlignment="1">
      <alignment horizontal="left" vertical="center"/>
    </xf>
    <xf numFmtId="0" fontId="63" fillId="24" borderId="92" xfId="5" applyFont="1" applyFill="1" applyBorder="1" applyAlignment="1">
      <alignment horizontal="left" vertical="center"/>
    </xf>
    <xf numFmtId="0" fontId="63" fillId="24" borderId="83" xfId="5" applyFont="1" applyFill="1" applyBorder="1" applyAlignment="1">
      <alignment horizontal="left" vertical="center"/>
    </xf>
    <xf numFmtId="0" fontId="37" fillId="7" borderId="91" xfId="5" applyFont="1" applyFill="1" applyBorder="1" applyAlignment="1">
      <alignment horizontal="center" vertical="center"/>
    </xf>
    <xf numFmtId="0" fontId="40" fillId="21" borderId="93" xfId="5" applyFont="1" applyFill="1" applyBorder="1" applyAlignment="1">
      <alignment horizontal="center" vertical="center"/>
    </xf>
    <xf numFmtId="0" fontId="37" fillId="21" borderId="91" xfId="5" applyFont="1" applyFill="1" applyBorder="1" applyAlignment="1">
      <alignment horizontal="center" vertical="center"/>
    </xf>
    <xf numFmtId="0" fontId="43" fillId="0" borderId="81" xfId="5" applyFont="1" applyBorder="1" applyAlignment="1">
      <alignment horizontal="center" vertical="center"/>
    </xf>
    <xf numFmtId="0" fontId="37" fillId="25" borderId="78" xfId="5" applyFont="1" applyFill="1" applyBorder="1" applyAlignment="1">
      <alignment horizontal="center" vertical="center"/>
    </xf>
    <xf numFmtId="0" fontId="38" fillId="25" borderId="1" xfId="5" applyFont="1" applyFill="1" applyBorder="1" applyAlignment="1">
      <alignment horizontal="center" vertical="center"/>
    </xf>
    <xf numFmtId="0" fontId="37" fillId="25" borderId="20" xfId="5" applyFont="1" applyFill="1" applyBorder="1" applyAlignment="1">
      <alignment horizontal="center" vertical="center"/>
    </xf>
    <xf numFmtId="0" fontId="37" fillId="25" borderId="82" xfId="5" applyFont="1" applyFill="1" applyBorder="1" applyAlignment="1">
      <alignment horizontal="center" vertical="center"/>
    </xf>
    <xf numFmtId="0" fontId="38" fillId="0" borderId="1" xfId="5" applyFont="1" applyBorder="1" applyAlignment="1">
      <alignment horizontal="center" vertical="center"/>
    </xf>
    <xf numFmtId="0" fontId="37" fillId="24" borderId="78" xfId="5" applyFont="1" applyFill="1" applyBorder="1" applyAlignment="1">
      <alignment horizontal="center" vertical="center"/>
    </xf>
    <xf numFmtId="0" fontId="38" fillId="10" borderId="1" xfId="5" applyFont="1" applyFill="1" applyBorder="1" applyAlignment="1">
      <alignment horizontal="center" vertical="center"/>
    </xf>
    <xf numFmtId="0" fontId="37" fillId="26" borderId="78" xfId="5" applyFont="1" applyFill="1" applyBorder="1" applyAlignment="1">
      <alignment horizontal="center" vertical="center"/>
    </xf>
    <xf numFmtId="0" fontId="38" fillId="26" borderId="1" xfId="5" applyFont="1" applyFill="1" applyBorder="1" applyAlignment="1">
      <alignment horizontal="center" vertical="center"/>
    </xf>
    <xf numFmtId="0" fontId="37" fillId="26" borderId="20" xfId="5" applyFont="1" applyFill="1" applyBorder="1" applyAlignment="1">
      <alignment horizontal="center" vertical="center"/>
    </xf>
    <xf numFmtId="0" fontId="37" fillId="26" borderId="82" xfId="5" applyFont="1" applyFill="1" applyBorder="1" applyAlignment="1">
      <alignment horizontal="center" vertical="center"/>
    </xf>
    <xf numFmtId="0" fontId="37" fillId="28" borderId="68" xfId="5" applyFont="1" applyFill="1" applyBorder="1" applyAlignment="1">
      <alignment horizontal="center" vertical="center"/>
    </xf>
    <xf numFmtId="0" fontId="37" fillId="0" borderId="66" xfId="5" applyFont="1" applyBorder="1" applyAlignment="1">
      <alignment horizontal="center" vertical="center" wrapText="1"/>
    </xf>
    <xf numFmtId="0" fontId="37" fillId="0" borderId="0" xfId="5" applyFont="1" applyAlignment="1">
      <alignment horizontal="center" vertical="center" wrapText="1"/>
    </xf>
    <xf numFmtId="0" fontId="37" fillId="0" borderId="69" xfId="5" applyFont="1" applyBorder="1" applyAlignment="1">
      <alignment horizontal="center" vertical="center" wrapText="1"/>
    </xf>
    <xf numFmtId="0" fontId="37" fillId="0" borderId="92" xfId="5" applyFont="1" applyBorder="1" applyAlignment="1">
      <alignment horizontal="center" vertical="center" wrapText="1"/>
    </xf>
    <xf numFmtId="0" fontId="37" fillId="0" borderId="94" xfId="5" applyFont="1" applyBorder="1" applyAlignment="1">
      <alignment horizontal="center" vertical="center" wrapText="1"/>
    </xf>
    <xf numFmtId="0" fontId="37" fillId="0" borderId="83" xfId="5" applyFont="1" applyBorder="1" applyAlignment="1">
      <alignment horizontal="center" vertical="center" wrapText="1"/>
    </xf>
    <xf numFmtId="0" fontId="38" fillId="21" borderId="58" xfId="5" applyFont="1" applyFill="1" applyBorder="1" applyAlignment="1">
      <alignment horizontal="center" vertical="center"/>
    </xf>
    <xf numFmtId="0" fontId="40" fillId="21" borderId="107" xfId="5" applyFont="1" applyFill="1" applyBorder="1" applyAlignment="1">
      <alignment horizontal="center" vertical="center"/>
    </xf>
    <xf numFmtId="0" fontId="37" fillId="23" borderId="78" xfId="5" applyFont="1" applyFill="1" applyBorder="1" applyAlignment="1">
      <alignment horizontal="center" vertical="center"/>
    </xf>
    <xf numFmtId="0" fontId="37" fillId="0" borderId="78" xfId="5" applyFont="1" applyBorder="1" applyAlignment="1">
      <alignment horizontal="center" vertical="center"/>
    </xf>
    <xf numFmtId="0" fontId="46" fillId="28" borderId="51" xfId="5" applyFont="1" applyFill="1" applyBorder="1" applyAlignment="1">
      <alignment horizontal="center" vertical="center"/>
    </xf>
    <xf numFmtId="0" fontId="46" fillId="28" borderId="106" xfId="5" applyFont="1" applyFill="1" applyBorder="1" applyAlignment="1">
      <alignment horizontal="center" vertical="center"/>
    </xf>
    <xf numFmtId="0" fontId="52" fillId="21" borderId="66" xfId="5" applyFont="1" applyFill="1" applyBorder="1" applyAlignment="1">
      <alignment horizontal="center" vertical="center" wrapText="1"/>
    </xf>
    <xf numFmtId="0" fontId="52" fillId="21" borderId="84" xfId="5" applyFont="1" applyFill="1" applyBorder="1" applyAlignment="1">
      <alignment horizontal="center" vertical="center" wrapText="1"/>
    </xf>
    <xf numFmtId="0" fontId="52" fillId="21" borderId="105" xfId="5" applyFont="1" applyFill="1" applyBorder="1" applyAlignment="1">
      <alignment horizontal="center" vertical="center" wrapText="1"/>
    </xf>
    <xf numFmtId="0" fontId="39" fillId="0" borderId="22" xfId="5" applyFont="1" applyBorder="1" applyAlignment="1">
      <alignment horizontal="center" vertical="center"/>
    </xf>
    <xf numFmtId="0" fontId="46" fillId="28" borderId="20" xfId="5" applyFont="1" applyFill="1" applyBorder="1" applyAlignment="1">
      <alignment horizontal="center" vertical="center"/>
    </xf>
    <xf numFmtId="0" fontId="46" fillId="28" borderId="82" xfId="5" applyFont="1" applyFill="1" applyBorder="1" applyAlignment="1">
      <alignment horizontal="center" vertical="center"/>
    </xf>
    <xf numFmtId="0" fontId="63" fillId="24" borderId="86" xfId="5" applyFont="1" applyFill="1" applyBorder="1" applyAlignment="1">
      <alignment horizontal="center" vertical="center"/>
    </xf>
    <xf numFmtId="0" fontId="63" fillId="24" borderId="99" xfId="5" applyFont="1" applyFill="1" applyBorder="1" applyAlignment="1">
      <alignment horizontal="center" vertical="center"/>
    </xf>
    <xf numFmtId="0" fontId="43" fillId="24" borderId="72" xfId="5" applyFont="1" applyFill="1" applyBorder="1" applyAlignment="1">
      <alignment horizontal="center" vertical="center"/>
    </xf>
    <xf numFmtId="0" fontId="50" fillId="7" borderId="74" xfId="5" applyFont="1" applyFill="1" applyBorder="1" applyAlignment="1">
      <alignment horizontal="center" vertical="center"/>
    </xf>
    <xf numFmtId="0" fontId="39" fillId="28" borderId="49" xfId="5" applyFont="1" applyFill="1" applyBorder="1" applyAlignment="1">
      <alignment horizontal="center" vertical="center" wrapText="1"/>
    </xf>
    <xf numFmtId="0" fontId="39" fillId="28" borderId="54" xfId="5" applyFont="1" applyFill="1" applyBorder="1" applyAlignment="1">
      <alignment horizontal="center" vertical="center" wrapText="1"/>
    </xf>
    <xf numFmtId="0" fontId="46" fillId="21" borderId="13" xfId="5" applyFont="1" applyFill="1" applyBorder="1" applyAlignment="1">
      <alignment horizontal="center" vertical="center"/>
    </xf>
    <xf numFmtId="0" fontId="46" fillId="21" borderId="77" xfId="5" applyFont="1" applyFill="1" applyBorder="1" applyAlignment="1">
      <alignment horizontal="center" vertical="center"/>
    </xf>
    <xf numFmtId="0" fontId="46" fillId="21" borderId="20" xfId="5" applyFont="1" applyFill="1" applyBorder="1" applyAlignment="1">
      <alignment horizontal="center" vertical="center"/>
    </xf>
    <xf numFmtId="0" fontId="46" fillId="21" borderId="82" xfId="5" applyFont="1" applyFill="1" applyBorder="1" applyAlignment="1">
      <alignment horizontal="center" vertical="center"/>
    </xf>
    <xf numFmtId="0" fontId="37" fillId="23" borderId="65" xfId="5" applyFont="1" applyFill="1" applyBorder="1" applyAlignment="1">
      <alignment horizontal="center" vertical="center"/>
    </xf>
    <xf numFmtId="0" fontId="63" fillId="24" borderId="69" xfId="5" applyFont="1" applyFill="1" applyBorder="1" applyAlignment="1">
      <alignment horizontal="left" vertical="center"/>
    </xf>
    <xf numFmtId="0" fontId="37" fillId="29" borderId="66" xfId="5" applyFont="1" applyFill="1" applyBorder="1" applyAlignment="1">
      <alignment horizontal="center" vertical="center" wrapText="1"/>
    </xf>
    <xf numFmtId="0" fontId="37" fillId="29" borderId="101" xfId="5" applyFont="1" applyFill="1" applyBorder="1" applyAlignment="1">
      <alignment horizontal="center" vertical="center" wrapText="1"/>
    </xf>
    <xf numFmtId="0" fontId="37" fillId="0" borderId="102" xfId="5" applyFont="1" applyBorder="1" applyAlignment="1">
      <alignment horizontal="center" vertical="center"/>
    </xf>
    <xf numFmtId="0" fontId="37" fillId="0" borderId="103" xfId="5" applyFont="1" applyBorder="1" applyAlignment="1">
      <alignment horizontal="center" vertical="center"/>
    </xf>
    <xf numFmtId="0" fontId="43" fillId="24" borderId="101" xfId="5" applyFont="1" applyFill="1" applyBorder="1" applyAlignment="1">
      <alignment horizontal="center" vertical="center"/>
    </xf>
    <xf numFmtId="0" fontId="43" fillId="24" borderId="87" xfId="5" applyFont="1" applyFill="1" applyBorder="1" applyAlignment="1">
      <alignment horizontal="center" vertical="center"/>
    </xf>
    <xf numFmtId="0" fontId="37" fillId="0" borderId="89" xfId="5" applyFont="1" applyBorder="1" applyAlignment="1">
      <alignment horizontal="center" vertical="center" wrapText="1"/>
    </xf>
    <xf numFmtId="0" fontId="42" fillId="28" borderId="76" xfId="5" applyFont="1" applyFill="1" applyBorder="1" applyAlignment="1">
      <alignment horizontal="center" vertical="center"/>
    </xf>
    <xf numFmtId="0" fontId="42" fillId="28" borderId="81" xfId="5" applyFont="1" applyFill="1" applyBorder="1" applyAlignment="1">
      <alignment horizontal="center" vertical="center"/>
    </xf>
    <xf numFmtId="0" fontId="55" fillId="24" borderId="13" xfId="5" applyFont="1" applyFill="1" applyBorder="1" applyAlignment="1">
      <alignment horizontal="left" vertical="center"/>
    </xf>
    <xf numFmtId="0" fontId="55" fillId="24" borderId="69" xfId="5" applyFont="1" applyFill="1" applyBorder="1" applyAlignment="1">
      <alignment horizontal="left" vertical="center"/>
    </xf>
    <xf numFmtId="0" fontId="55" fillId="24" borderId="51" xfId="5" applyFont="1" applyFill="1" applyBorder="1" applyAlignment="1">
      <alignment horizontal="left" vertical="center"/>
    </xf>
    <xf numFmtId="0" fontId="55" fillId="24" borderId="97" xfId="5" applyFont="1" applyFill="1" applyBorder="1" applyAlignment="1">
      <alignment horizontal="left" vertical="center"/>
    </xf>
    <xf numFmtId="0" fontId="37" fillId="10" borderId="74" xfId="5" applyFont="1" applyFill="1" applyBorder="1" applyAlignment="1">
      <alignment horizontal="center" vertical="center"/>
    </xf>
    <xf numFmtId="0" fontId="38" fillId="23" borderId="1" xfId="5" applyFont="1" applyFill="1" applyBorder="1" applyAlignment="1">
      <alignment horizontal="center" vertical="center"/>
    </xf>
    <xf numFmtId="0" fontId="40" fillId="0" borderId="76" xfId="5" applyFont="1" applyBorder="1" applyAlignment="1">
      <alignment horizontal="center" vertical="center"/>
    </xf>
    <xf numFmtId="0" fontId="42" fillId="0" borderId="81" xfId="5" applyFont="1" applyBorder="1" applyAlignment="1">
      <alignment horizontal="center" vertical="center"/>
    </xf>
    <xf numFmtId="0" fontId="38" fillId="23" borderId="58" xfId="5" applyFont="1" applyFill="1" applyBorder="1" applyAlignment="1">
      <alignment horizontal="center" vertical="center"/>
    </xf>
    <xf numFmtId="0" fontId="38" fillId="21" borderId="91" xfId="5" applyFont="1" applyFill="1" applyBorder="1" applyAlignment="1">
      <alignment horizontal="center" vertical="center"/>
    </xf>
    <xf numFmtId="0" fontId="39" fillId="21" borderId="90" xfId="5" applyFont="1" applyFill="1" applyBorder="1" applyAlignment="1">
      <alignment horizontal="center" vertical="center"/>
    </xf>
    <xf numFmtId="0" fontId="39" fillId="21" borderId="89" xfId="5" applyFont="1" applyFill="1" applyBorder="1" applyAlignment="1">
      <alignment horizontal="center" vertical="center"/>
    </xf>
    <xf numFmtId="0" fontId="39" fillId="21" borderId="95" xfId="5" applyFont="1" applyFill="1" applyBorder="1" applyAlignment="1">
      <alignment horizontal="center" vertical="center"/>
    </xf>
    <xf numFmtId="0" fontId="39" fillId="21" borderId="19" xfId="5" applyFont="1" applyFill="1" applyBorder="1" applyAlignment="1">
      <alignment horizontal="center" vertical="center"/>
    </xf>
    <xf numFmtId="0" fontId="38" fillId="21" borderId="96" xfId="5" applyFont="1" applyFill="1" applyBorder="1" applyAlignment="1">
      <alignment horizontal="center" vertical="center"/>
    </xf>
    <xf numFmtId="0" fontId="47" fillId="0" borderId="89" xfId="5" applyFont="1" applyBorder="1" applyAlignment="1">
      <alignment horizontal="center" vertical="center"/>
    </xf>
    <xf numFmtId="0" fontId="47" fillId="0" borderId="94" xfId="5" applyFont="1" applyBorder="1" applyAlignment="1">
      <alignment horizontal="center" vertical="center"/>
    </xf>
    <xf numFmtId="0" fontId="37" fillId="26" borderId="65" xfId="5" applyFont="1" applyFill="1" applyBorder="1" applyAlignment="1">
      <alignment horizontal="center" vertical="center"/>
    </xf>
    <xf numFmtId="0" fontId="38" fillId="26" borderId="51" xfId="5" applyFont="1" applyFill="1" applyBorder="1" applyAlignment="1">
      <alignment horizontal="center" vertical="center"/>
    </xf>
    <xf numFmtId="0" fontId="43" fillId="24" borderId="75" xfId="5" applyFont="1" applyFill="1" applyBorder="1" applyAlignment="1">
      <alignment horizontal="center" vertical="center"/>
    </xf>
    <xf numFmtId="0" fontId="43" fillId="24" borderId="85" xfId="5" applyFont="1" applyFill="1" applyBorder="1" applyAlignment="1">
      <alignment horizontal="center" vertical="center"/>
    </xf>
    <xf numFmtId="0" fontId="37" fillId="25" borderId="65" xfId="5" applyFont="1" applyFill="1" applyBorder="1" applyAlignment="1">
      <alignment horizontal="center" vertical="center"/>
    </xf>
    <xf numFmtId="0" fontId="38" fillId="26" borderId="58" xfId="5" applyFont="1" applyFill="1" applyBorder="1" applyAlignment="1">
      <alignment horizontal="center" vertical="center"/>
    </xf>
    <xf numFmtId="0" fontId="37" fillId="26" borderId="71" xfId="5" applyFont="1" applyFill="1" applyBorder="1" applyAlignment="1">
      <alignment horizontal="center" vertical="center"/>
    </xf>
    <xf numFmtId="0" fontId="37" fillId="26" borderId="73" xfId="5" applyFont="1" applyFill="1" applyBorder="1" applyAlignment="1">
      <alignment horizontal="center" vertical="center"/>
    </xf>
    <xf numFmtId="0" fontId="37" fillId="2" borderId="88" xfId="5" applyFont="1" applyFill="1" applyBorder="1" applyAlignment="1">
      <alignment horizontal="center" vertical="center"/>
    </xf>
    <xf numFmtId="0" fontId="38" fillId="23" borderId="49" xfId="5" applyFont="1" applyFill="1" applyBorder="1" applyAlignment="1">
      <alignment horizontal="center" vertical="center"/>
    </xf>
    <xf numFmtId="0" fontId="37" fillId="2" borderId="68" xfId="5" applyFont="1" applyFill="1" applyBorder="1" applyAlignment="1">
      <alignment horizontal="center" vertical="center"/>
    </xf>
    <xf numFmtId="0" fontId="38" fillId="7" borderId="58" xfId="5" applyFont="1" applyFill="1" applyBorder="1" applyAlignment="1">
      <alignment horizontal="center" vertical="center"/>
    </xf>
    <xf numFmtId="0" fontId="37" fillId="26" borderId="13" xfId="5" applyFont="1" applyFill="1" applyBorder="1" applyAlignment="1">
      <alignment horizontal="center" vertical="center"/>
    </xf>
    <xf numFmtId="0" fontId="37" fillId="23" borderId="68" xfId="5" applyFont="1" applyFill="1" applyBorder="1" applyAlignment="1">
      <alignment horizontal="center" vertical="center"/>
    </xf>
    <xf numFmtId="0" fontId="42" fillId="0" borderId="69" xfId="5" applyFont="1" applyBorder="1" applyAlignment="1">
      <alignment horizontal="center" vertical="center"/>
    </xf>
    <xf numFmtId="0" fontId="38" fillId="24" borderId="51" xfId="5" applyFont="1" applyFill="1" applyBorder="1" applyAlignment="1">
      <alignment horizontal="center" vertical="center"/>
    </xf>
    <xf numFmtId="0" fontId="62" fillId="24" borderId="136" xfId="5" applyFont="1" applyFill="1" applyBorder="1" applyAlignment="1">
      <alignment horizontal="left" vertical="center"/>
    </xf>
    <xf numFmtId="0" fontId="62" fillId="24" borderId="95" xfId="5" applyFont="1" applyFill="1" applyBorder="1" applyAlignment="1">
      <alignment horizontal="left" vertical="center"/>
    </xf>
    <xf numFmtId="0" fontId="37" fillId="7" borderId="62" xfId="5" applyFont="1" applyFill="1" applyBorder="1" applyAlignment="1">
      <alignment horizontal="center" vertical="center"/>
    </xf>
    <xf numFmtId="0" fontId="38" fillId="24" borderId="70" xfId="5" applyFont="1" applyFill="1" applyBorder="1" applyAlignment="1">
      <alignment horizontal="center" vertical="center"/>
    </xf>
    <xf numFmtId="0" fontId="34" fillId="6" borderId="60" xfId="5" applyFont="1" applyFill="1" applyBorder="1" applyAlignment="1">
      <alignment horizontal="center" vertical="center"/>
    </xf>
    <xf numFmtId="0" fontId="34" fillId="6" borderId="61" xfId="5" applyFont="1" applyFill="1" applyBorder="1" applyAlignment="1">
      <alignment horizontal="center" vertical="center"/>
    </xf>
    <xf numFmtId="0" fontId="33" fillId="0" borderId="52" xfId="5" applyFont="1" applyBorder="1" applyAlignment="1">
      <alignment horizontal="center" vertical="center"/>
    </xf>
    <xf numFmtId="0" fontId="28" fillId="0" borderId="59" xfId="5" applyFont="1" applyBorder="1" applyAlignment="1">
      <alignment horizontal="center" vertical="center"/>
    </xf>
    <xf numFmtId="0" fontId="34" fillId="6" borderId="62" xfId="5" applyFont="1" applyFill="1" applyBorder="1" applyAlignment="1">
      <alignment horizontal="center" vertical="center"/>
    </xf>
    <xf numFmtId="0" fontId="34" fillId="6" borderId="63" xfId="5" applyFont="1" applyFill="1" applyBorder="1" applyAlignment="1">
      <alignment horizontal="center" vertical="center"/>
    </xf>
    <xf numFmtId="0" fontId="62" fillId="24" borderId="133" xfId="5" applyFont="1" applyFill="1" applyBorder="1" applyAlignment="1">
      <alignment horizontal="left" vertical="center"/>
    </xf>
    <xf numFmtId="0" fontId="62" fillId="24" borderId="134" xfId="5" applyFont="1" applyFill="1" applyBorder="1" applyAlignment="1">
      <alignment horizontal="left" vertical="center"/>
    </xf>
    <xf numFmtId="0" fontId="62" fillId="24" borderId="86" xfId="5" applyFont="1" applyFill="1" applyBorder="1" applyAlignment="1">
      <alignment horizontal="left" vertical="center"/>
    </xf>
    <xf numFmtId="0" fontId="62" fillId="24" borderId="22" xfId="5" applyFont="1" applyFill="1" applyBorder="1" applyAlignment="1">
      <alignment horizontal="left" vertical="center"/>
    </xf>
    <xf numFmtId="0" fontId="39" fillId="0" borderId="132" xfId="5" applyFont="1" applyBorder="1" applyAlignment="1">
      <alignment horizontal="center" vertical="center" wrapText="1"/>
    </xf>
    <xf numFmtId="0" fontId="39" fillId="0" borderId="135" xfId="5" applyFont="1" applyBorder="1" applyAlignment="1">
      <alignment horizontal="center" vertical="center" wrapText="1"/>
    </xf>
    <xf numFmtId="0" fontId="43" fillId="24" borderId="76" xfId="5" quotePrefix="1" applyFont="1" applyFill="1" applyBorder="1" applyAlignment="1">
      <alignment horizontal="center" vertical="center"/>
    </xf>
    <xf numFmtId="0" fontId="55" fillId="24" borderId="0" xfId="5" applyFont="1" applyFill="1" applyAlignment="1">
      <alignment horizontal="left" vertical="center"/>
    </xf>
    <xf numFmtId="0" fontId="55" fillId="24" borderId="101" xfId="5" applyFont="1" applyFill="1" applyBorder="1" applyAlignment="1">
      <alignment horizontal="left" vertical="center"/>
    </xf>
    <xf numFmtId="0" fontId="55" fillId="24" borderId="99" xfId="5" applyFont="1" applyFill="1" applyBorder="1" applyAlignment="1">
      <alignment horizontal="left" vertical="center"/>
    </xf>
    <xf numFmtId="0" fontId="55" fillId="24" borderId="94" xfId="5" applyFont="1" applyFill="1" applyBorder="1" applyAlignment="1">
      <alignment horizontal="left" vertical="center"/>
    </xf>
    <xf numFmtId="0" fontId="55" fillId="24" borderId="100" xfId="5" applyFont="1" applyFill="1" applyBorder="1" applyAlignment="1">
      <alignment horizontal="left" vertical="center"/>
    </xf>
    <xf numFmtId="0" fontId="55" fillId="24" borderId="19" xfId="5" applyFont="1" applyFill="1" applyBorder="1" applyAlignment="1">
      <alignment horizontal="left" vertical="center"/>
    </xf>
    <xf numFmtId="0" fontId="55" fillId="24" borderId="137" xfId="5" applyFont="1" applyFill="1" applyBorder="1" applyAlignment="1">
      <alignment horizontal="left" vertical="center"/>
    </xf>
    <xf numFmtId="0" fontId="55" fillId="24" borderId="10" xfId="5" applyFont="1" applyFill="1" applyBorder="1" applyAlignment="1">
      <alignment horizontal="left" vertical="center"/>
    </xf>
    <xf numFmtId="0" fontId="55" fillId="24" borderId="87" xfId="5" applyFont="1" applyFill="1" applyBorder="1" applyAlignment="1">
      <alignment horizontal="left" vertical="center"/>
    </xf>
    <xf numFmtId="0" fontId="37" fillId="0" borderId="90" xfId="5" applyFont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right" vertical="center"/>
    </xf>
    <xf numFmtId="0" fontId="7" fillId="5" borderId="26" xfId="0" applyFont="1" applyFill="1" applyBorder="1" applyAlignment="1">
      <alignment horizontal="right" vertical="center"/>
    </xf>
    <xf numFmtId="0" fontId="7" fillId="7" borderId="26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1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1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right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64" fillId="0" borderId="0" xfId="0" applyFont="1"/>
    <xf numFmtId="0" fontId="11" fillId="5" borderId="24" xfId="0" applyFont="1" applyFill="1" applyBorder="1" applyAlignment="1">
      <alignment horizontal="center" vertical="center"/>
    </xf>
    <xf numFmtId="0" fontId="11" fillId="5" borderId="25" xfId="0" applyFont="1" applyFill="1" applyBorder="1" applyAlignment="1">
      <alignment horizontal="center" vertical="center"/>
    </xf>
    <xf numFmtId="0" fontId="11" fillId="5" borderId="26" xfId="0" applyFont="1" applyFill="1" applyBorder="1" applyAlignment="1">
      <alignment horizontal="center" vertical="center"/>
    </xf>
    <xf numFmtId="1" fontId="5" fillId="0" borderId="13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0" fontId="5" fillId="0" borderId="7" xfId="0" applyFont="1" applyBorder="1" applyAlignment="1">
      <alignment horizontal="center"/>
    </xf>
    <xf numFmtId="0" fontId="17" fillId="2" borderId="24" xfId="0" applyFont="1" applyFill="1" applyBorder="1" applyAlignment="1">
      <alignment horizontal="center" vertical="center"/>
    </xf>
    <xf numFmtId="0" fontId="17" fillId="2" borderId="25" xfId="0" applyFont="1" applyFill="1" applyBorder="1" applyAlignment="1">
      <alignment horizontal="center" vertical="center"/>
    </xf>
    <xf numFmtId="0" fontId="11" fillId="12" borderId="24" xfId="0" applyFont="1" applyFill="1" applyBorder="1" applyAlignment="1">
      <alignment horizontal="center" vertical="center"/>
    </xf>
    <xf numFmtId="0" fontId="11" fillId="12" borderId="25" xfId="0" applyFont="1" applyFill="1" applyBorder="1" applyAlignment="1">
      <alignment horizontal="center" vertical="center"/>
    </xf>
    <xf numFmtId="0" fontId="11" fillId="12" borderId="26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1" fontId="19" fillId="0" borderId="0" xfId="0" applyNumberFormat="1" applyFont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1" fillId="6" borderId="24" xfId="0" applyFont="1" applyFill="1" applyBorder="1" applyAlignment="1">
      <alignment horizontal="center" vertical="center"/>
    </xf>
    <xf numFmtId="0" fontId="11" fillId="6" borderId="25" xfId="0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1" fontId="19" fillId="0" borderId="34" xfId="0" applyNumberFormat="1" applyFont="1" applyBorder="1" applyAlignment="1">
      <alignment horizontal="center"/>
    </xf>
    <xf numFmtId="1" fontId="19" fillId="0" borderId="3" xfId="0" applyNumberFormat="1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8" fillId="14" borderId="16" xfId="0" applyFont="1" applyFill="1" applyBorder="1" applyAlignment="1">
      <alignment vertical="center"/>
    </xf>
    <xf numFmtId="0" fontId="18" fillId="14" borderId="17" xfId="0" applyFont="1" applyFill="1" applyBorder="1" applyAlignment="1">
      <alignment vertical="center"/>
    </xf>
    <xf numFmtId="0" fontId="18" fillId="14" borderId="18" xfId="0" applyFont="1" applyFill="1" applyBorder="1" applyAlignment="1">
      <alignment horizontal="right" vertical="center"/>
    </xf>
    <xf numFmtId="1" fontId="19" fillId="0" borderId="20" xfId="0" applyNumberFormat="1" applyFont="1" applyBorder="1" applyAlignment="1">
      <alignment horizontal="center"/>
    </xf>
    <xf numFmtId="1" fontId="19" fillId="0" borderId="10" xfId="0" applyNumberFormat="1" applyFont="1" applyBorder="1" applyAlignment="1">
      <alignment horizontal="center"/>
    </xf>
    <xf numFmtId="0" fontId="17" fillId="0" borderId="2" xfId="0" applyFont="1" applyBorder="1" applyAlignment="1">
      <alignment vertical="center"/>
    </xf>
    <xf numFmtId="0" fontId="17" fillId="0" borderId="25" xfId="0" applyFont="1" applyBorder="1" applyAlignment="1">
      <alignment vertical="center"/>
    </xf>
    <xf numFmtId="0" fontId="17" fillId="0" borderId="26" xfId="0" applyFont="1" applyBorder="1" applyAlignment="1">
      <alignment vertic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wrapText="1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36" xfId="0" applyFont="1" applyBorder="1" applyAlignment="1">
      <alignment horizontal="center" vertical="center" wrapText="1"/>
    </xf>
    <xf numFmtId="0" fontId="17" fillId="7" borderId="24" xfId="0" applyFont="1" applyFill="1" applyBorder="1" applyAlignment="1">
      <alignment horizontal="center" vertical="center"/>
    </xf>
    <xf numFmtId="0" fontId="17" fillId="7" borderId="25" xfId="0" applyFont="1" applyFill="1" applyBorder="1" applyAlignment="1">
      <alignment horizontal="center" vertical="center"/>
    </xf>
    <xf numFmtId="0" fontId="17" fillId="7" borderId="26" xfId="0" applyFont="1" applyFill="1" applyBorder="1" applyAlignment="1">
      <alignment horizontal="right" vertical="center"/>
    </xf>
    <xf numFmtId="0" fontId="17" fillId="5" borderId="26" xfId="0" applyFont="1" applyFill="1" applyBorder="1" applyAlignment="1">
      <alignment horizontal="right" vertical="center"/>
    </xf>
    <xf numFmtId="0" fontId="17" fillId="2" borderId="26" xfId="0" applyFont="1" applyFill="1" applyBorder="1" applyAlignment="1">
      <alignment horizontal="right" vertical="center"/>
    </xf>
    <xf numFmtId="0" fontId="7" fillId="5" borderId="4" xfId="0" applyFont="1" applyFill="1" applyBorder="1" applyAlignment="1">
      <alignment horizontal="right" vertical="center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6">
    <cellStyle name="Lien hypertexte" xfId="3" builtinId="8"/>
    <cellStyle name="Milliers" xfId="2" builtinId="3"/>
    <cellStyle name="Monétaire" xfId="1" builtinId="4"/>
    <cellStyle name="Monétaire 2" xfId="4" xr:uid="{2E3EBCCD-3067-4463-BF6C-7E6851A532E5}"/>
    <cellStyle name="Normal" xfId="0" builtinId="0"/>
    <cellStyle name="Normal 2" xfId="5" xr:uid="{D767E733-54FA-40BF-A22F-8DEC447F7581}"/>
  </cellStyles>
  <dxfs count="0"/>
  <tableStyles count="0" defaultTableStyle="TableStyleMedium2" defaultPivotStyle="PivotStyleLight16"/>
  <colors>
    <mruColors>
      <color rgb="FFBD4F79"/>
      <color rgb="FFCCFFCC"/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emf"/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emf"/><Relationship Id="rId2" Type="http://schemas.openxmlformats.org/officeDocument/2006/relationships/image" Target="../media/image17.emf"/><Relationship Id="rId1" Type="http://schemas.openxmlformats.org/officeDocument/2006/relationships/image" Target="../media/image16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293630</xdr:colOff>
      <xdr:row>111</xdr:row>
      <xdr:rowOff>20638</xdr:rowOff>
    </xdr:from>
    <xdr:to>
      <xdr:col>3</xdr:col>
      <xdr:colOff>2268</xdr:colOff>
      <xdr:row>129</xdr:row>
      <xdr:rowOff>48856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10EEE98C-7837-4F4E-B649-A4798A868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630" y="19873459"/>
          <a:ext cx="4955552" cy="32199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324160</xdr:colOff>
      <xdr:row>131</xdr:row>
      <xdr:rowOff>94474</xdr:rowOff>
    </xdr:from>
    <xdr:to>
      <xdr:col>3</xdr:col>
      <xdr:colOff>87171</xdr:colOff>
      <xdr:row>147</xdr:row>
      <xdr:rowOff>35241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E247176-8F2A-4756-832F-F32C5F298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160" y="21395382"/>
          <a:ext cx="4899842" cy="2748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506043</xdr:colOff>
      <xdr:row>77</xdr:row>
      <xdr:rowOff>76432</xdr:rowOff>
    </xdr:from>
    <xdr:to>
      <xdr:col>4</xdr:col>
      <xdr:colOff>749344</xdr:colOff>
      <xdr:row>92</xdr:row>
      <xdr:rowOff>164813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7C07C01E-9634-4A47-8842-758B427906F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42" r="11240"/>
        <a:stretch/>
      </xdr:blipFill>
      <xdr:spPr bwMode="auto">
        <a:xfrm rot="16200000">
          <a:off x="2033069" y="10686100"/>
          <a:ext cx="2828599" cy="58826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654661</xdr:colOff>
      <xdr:row>60</xdr:row>
      <xdr:rowOff>173896</xdr:rowOff>
    </xdr:from>
    <xdr:to>
      <xdr:col>4</xdr:col>
      <xdr:colOff>788797</xdr:colOff>
      <xdr:row>76</xdr:row>
      <xdr:rowOff>140082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4BE0FBDB-8E33-4FCE-9C34-90621B69E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4661" y="9291770"/>
          <a:ext cx="5781098" cy="2861375"/>
        </a:xfrm>
        <a:prstGeom prst="rect">
          <a:avLst/>
        </a:prstGeom>
      </xdr:spPr>
    </xdr:pic>
    <xdr:clientData/>
  </xdr:twoCellAnchor>
  <xdr:twoCellAnchor>
    <xdr:from>
      <xdr:col>0</xdr:col>
      <xdr:colOff>244929</xdr:colOff>
      <xdr:row>63</xdr:row>
      <xdr:rowOff>95250</xdr:rowOff>
    </xdr:from>
    <xdr:to>
      <xdr:col>0</xdr:col>
      <xdr:colOff>762000</xdr:colOff>
      <xdr:row>66</xdr:row>
      <xdr:rowOff>0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9D949EE6-1C03-CB8E-824C-E08EC3F25736}"/>
            </a:ext>
          </a:extLst>
        </xdr:cNvPr>
        <xdr:cNvSpPr/>
      </xdr:nvSpPr>
      <xdr:spPr>
        <a:xfrm>
          <a:off x="244929" y="10205357"/>
          <a:ext cx="517071" cy="462643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163286</xdr:colOff>
      <xdr:row>76</xdr:row>
      <xdr:rowOff>27215</xdr:rowOff>
    </xdr:from>
    <xdr:to>
      <xdr:col>0</xdr:col>
      <xdr:colOff>612321</xdr:colOff>
      <xdr:row>79</xdr:row>
      <xdr:rowOff>27215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839BE1AD-557C-6A08-D259-002EB3CBFEBA}"/>
            </a:ext>
          </a:extLst>
        </xdr:cNvPr>
        <xdr:cNvSpPr/>
      </xdr:nvSpPr>
      <xdr:spPr>
        <a:xfrm>
          <a:off x="163286" y="12545786"/>
          <a:ext cx="449035" cy="57150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216762</xdr:colOff>
      <xdr:row>65</xdr:row>
      <xdr:rowOff>64226</xdr:rowOff>
    </xdr:from>
    <xdr:to>
      <xdr:col>0</xdr:col>
      <xdr:colOff>545239</xdr:colOff>
      <xdr:row>67</xdr:row>
      <xdr:rowOff>126274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id="{7F47959D-89F0-BBF6-DD61-2B8D9E7D2CE5}"/>
            </a:ext>
          </a:extLst>
        </xdr:cNvPr>
        <xdr:cNvSpPr/>
      </xdr:nvSpPr>
      <xdr:spPr>
        <a:xfrm>
          <a:off x="216762" y="10045423"/>
          <a:ext cx="328477" cy="41296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3116036</xdr:colOff>
      <xdr:row>111</xdr:row>
      <xdr:rowOff>168088</xdr:rowOff>
    </xdr:from>
    <xdr:to>
      <xdr:col>2</xdr:col>
      <xdr:colOff>184897</xdr:colOff>
      <xdr:row>124</xdr:row>
      <xdr:rowOff>108857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1AE636D-5AE0-EA3C-848B-24D21CFF0432}"/>
            </a:ext>
          </a:extLst>
        </xdr:cNvPr>
        <xdr:cNvSpPr/>
      </xdr:nvSpPr>
      <xdr:spPr>
        <a:xfrm>
          <a:off x="3116036" y="17699691"/>
          <a:ext cx="1752920" cy="2198754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3750014</xdr:colOff>
      <xdr:row>62</xdr:row>
      <xdr:rowOff>61452</xdr:rowOff>
    </xdr:from>
    <xdr:to>
      <xdr:col>2</xdr:col>
      <xdr:colOff>77767</xdr:colOff>
      <xdr:row>67</xdr:row>
      <xdr:rowOff>13018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1F8BE7C-16FD-70A7-B072-649C97F628AA}"/>
            </a:ext>
          </a:extLst>
        </xdr:cNvPr>
        <xdr:cNvSpPr/>
      </xdr:nvSpPr>
      <xdr:spPr>
        <a:xfrm>
          <a:off x="3750014" y="9432823"/>
          <a:ext cx="1016511" cy="861050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86936</xdr:colOff>
      <xdr:row>85</xdr:row>
      <xdr:rowOff>174777</xdr:rowOff>
    </xdr:from>
    <xdr:to>
      <xdr:col>3</xdr:col>
      <xdr:colOff>71392</xdr:colOff>
      <xdr:row>88</xdr:row>
      <xdr:rowOff>56029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9F9ACCB-C885-A381-B2B2-1261C227117C}"/>
            </a:ext>
          </a:extLst>
        </xdr:cNvPr>
        <xdr:cNvSpPr/>
      </xdr:nvSpPr>
      <xdr:spPr>
        <a:xfrm>
          <a:off x="4775694" y="13786309"/>
          <a:ext cx="439198" cy="434317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1762187</xdr:colOff>
      <xdr:row>85</xdr:row>
      <xdr:rowOff>151905</xdr:rowOff>
    </xdr:from>
    <xdr:to>
      <xdr:col>0</xdr:col>
      <xdr:colOff>2199216</xdr:colOff>
      <xdr:row>88</xdr:row>
      <xdr:rowOff>28639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F0776040-7D8E-4CE4-9699-08CB10FB73D8}"/>
            </a:ext>
          </a:extLst>
        </xdr:cNvPr>
        <xdr:cNvSpPr/>
      </xdr:nvSpPr>
      <xdr:spPr>
        <a:xfrm>
          <a:off x="1762187" y="13763437"/>
          <a:ext cx="437029" cy="429799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2502141</xdr:colOff>
      <xdr:row>112</xdr:row>
      <xdr:rowOff>124998</xdr:rowOff>
    </xdr:from>
    <xdr:to>
      <xdr:col>0</xdr:col>
      <xdr:colOff>2975162</xdr:colOff>
      <xdr:row>115</xdr:row>
      <xdr:rowOff>10887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54BC928-63A0-4583-80FE-5305533B490C}"/>
            </a:ext>
          </a:extLst>
        </xdr:cNvPr>
        <xdr:cNvSpPr/>
      </xdr:nvSpPr>
      <xdr:spPr>
        <a:xfrm>
          <a:off x="2502141" y="18783112"/>
          <a:ext cx="473021" cy="416568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2742197</xdr:colOff>
      <xdr:row>142</xdr:row>
      <xdr:rowOff>6396</xdr:rowOff>
    </xdr:from>
    <xdr:to>
      <xdr:col>0</xdr:col>
      <xdr:colOff>3211410</xdr:colOff>
      <xdr:row>144</xdr:row>
      <xdr:rowOff>74296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4C3621BE-5883-475F-8846-40F0A0810841}"/>
            </a:ext>
          </a:extLst>
        </xdr:cNvPr>
        <xdr:cNvSpPr/>
      </xdr:nvSpPr>
      <xdr:spPr>
        <a:xfrm>
          <a:off x="2742197" y="23971296"/>
          <a:ext cx="469213" cy="421686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122903</xdr:colOff>
      <xdr:row>78</xdr:row>
      <xdr:rowOff>30726</xdr:rowOff>
    </xdr:from>
    <xdr:to>
      <xdr:col>0</xdr:col>
      <xdr:colOff>952500</xdr:colOff>
      <xdr:row>79</xdr:row>
      <xdr:rowOff>86033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B29F4C4F-3565-1AEF-7FCB-32D906534D6D}"/>
            </a:ext>
          </a:extLst>
        </xdr:cNvPr>
        <xdr:cNvSpPr/>
      </xdr:nvSpPr>
      <xdr:spPr>
        <a:xfrm>
          <a:off x="122903" y="12345629"/>
          <a:ext cx="829597" cy="251952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 er</a:t>
          </a:r>
          <a:r>
            <a:rPr lang="fr-FR" sz="1100" baseline="0"/>
            <a:t> Etage</a:t>
          </a:r>
          <a:endParaRPr lang="fr-FR" sz="1100"/>
        </a:p>
      </xdr:txBody>
    </xdr:sp>
    <xdr:clientData/>
  </xdr:twoCellAnchor>
  <xdr:twoCellAnchor>
    <xdr:from>
      <xdr:col>0</xdr:col>
      <xdr:colOff>3136172</xdr:colOff>
      <xdr:row>77</xdr:row>
      <xdr:rowOff>76432</xdr:rowOff>
    </xdr:from>
    <xdr:to>
      <xdr:col>1</xdr:col>
      <xdr:colOff>86033</xdr:colOff>
      <xdr:row>78</xdr:row>
      <xdr:rowOff>150175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339A6C8E-AE21-4382-898B-35233519B6BB}"/>
            </a:ext>
          </a:extLst>
        </xdr:cNvPr>
        <xdr:cNvSpPr/>
      </xdr:nvSpPr>
      <xdr:spPr>
        <a:xfrm>
          <a:off x="3136172" y="12213126"/>
          <a:ext cx="1042538" cy="251952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2</a:t>
          </a:r>
          <a:r>
            <a:rPr lang="fr-FR" sz="1100" baseline="0"/>
            <a:t> ème Etage</a:t>
          </a:r>
          <a:endParaRPr lang="fr-FR" sz="1100"/>
        </a:p>
      </xdr:txBody>
    </xdr:sp>
    <xdr:clientData/>
  </xdr:twoCellAnchor>
  <xdr:twoCellAnchor>
    <xdr:from>
      <xdr:col>1</xdr:col>
      <xdr:colOff>292097</xdr:colOff>
      <xdr:row>68</xdr:row>
      <xdr:rowOff>81719</xdr:rowOff>
    </xdr:from>
    <xdr:to>
      <xdr:col>1</xdr:col>
      <xdr:colOff>497758</xdr:colOff>
      <xdr:row>70</xdr:row>
      <xdr:rowOff>147327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196FB6EB-292E-4A3E-9BF6-77E28820C9E4}"/>
            </a:ext>
          </a:extLst>
        </xdr:cNvPr>
        <xdr:cNvSpPr/>
      </xdr:nvSpPr>
      <xdr:spPr>
        <a:xfrm>
          <a:off x="4384774" y="10540784"/>
          <a:ext cx="205661" cy="434317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507177</xdr:colOff>
      <xdr:row>68</xdr:row>
      <xdr:rowOff>87865</xdr:rowOff>
    </xdr:from>
    <xdr:to>
      <xdr:col>2</xdr:col>
      <xdr:colOff>116758</xdr:colOff>
      <xdr:row>70</xdr:row>
      <xdr:rowOff>153473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ECF66724-072A-4C17-90BD-D9C29CAFB2D2}"/>
            </a:ext>
          </a:extLst>
        </xdr:cNvPr>
        <xdr:cNvSpPr/>
      </xdr:nvSpPr>
      <xdr:spPr>
        <a:xfrm>
          <a:off x="4599854" y="10546930"/>
          <a:ext cx="205662" cy="434317"/>
        </a:xfrm>
        <a:prstGeom prst="rect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389050</xdr:colOff>
      <xdr:row>72</xdr:row>
      <xdr:rowOff>117565</xdr:rowOff>
    </xdr:from>
    <xdr:to>
      <xdr:col>4</xdr:col>
      <xdr:colOff>404950</xdr:colOff>
      <xdr:row>74</xdr:row>
      <xdr:rowOff>161876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A0A399A8-AA43-44CB-8375-26AEE6EF002D}"/>
            </a:ext>
          </a:extLst>
        </xdr:cNvPr>
        <xdr:cNvSpPr/>
      </xdr:nvSpPr>
      <xdr:spPr>
        <a:xfrm>
          <a:off x="5078616" y="11395165"/>
          <a:ext cx="969488" cy="410071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132522</xdr:colOff>
      <xdr:row>64</xdr:row>
      <xdr:rowOff>28352</xdr:rowOff>
    </xdr:from>
    <xdr:to>
      <xdr:col>4</xdr:col>
      <xdr:colOff>478372</xdr:colOff>
      <xdr:row>88</xdr:row>
      <xdr:rowOff>177839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690F45FD-562E-4337-A9AC-73B9C1CC6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522" y="10180881"/>
          <a:ext cx="5993615" cy="46318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2607469</xdr:colOff>
      <xdr:row>81</xdr:row>
      <xdr:rowOff>3969</xdr:rowOff>
    </xdr:from>
    <xdr:to>
      <xdr:col>4</xdr:col>
      <xdr:colOff>346016</xdr:colOff>
      <xdr:row>88</xdr:row>
      <xdr:rowOff>41589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8FE105CA-21D3-4C12-AD75-7E7C14C6140F}"/>
            </a:ext>
          </a:extLst>
        </xdr:cNvPr>
        <xdr:cNvSpPr/>
      </xdr:nvSpPr>
      <xdr:spPr>
        <a:xfrm rot="10800000">
          <a:off x="2607469" y="13033375"/>
          <a:ext cx="3322578" cy="1327464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2000528</xdr:colOff>
      <xdr:row>74</xdr:row>
      <xdr:rowOff>73762</xdr:rowOff>
    </xdr:from>
    <xdr:to>
      <xdr:col>0</xdr:col>
      <xdr:colOff>2545471</xdr:colOff>
      <xdr:row>76</xdr:row>
      <xdr:rowOff>162567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F7D50E62-E6EC-4AD7-8AFA-C5D7552CCC0A}"/>
            </a:ext>
          </a:extLst>
        </xdr:cNvPr>
        <xdr:cNvSpPr/>
      </xdr:nvSpPr>
      <xdr:spPr>
        <a:xfrm>
          <a:off x="2000528" y="12148401"/>
          <a:ext cx="544943" cy="466403"/>
        </a:xfrm>
        <a:prstGeom prst="rect">
          <a:avLst/>
        </a:prstGeom>
        <a:solidFill>
          <a:srgbClr val="00B050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1968235</xdr:colOff>
      <xdr:row>86</xdr:row>
      <xdr:rowOff>14172</xdr:rowOff>
    </xdr:from>
    <xdr:to>
      <xdr:col>0</xdr:col>
      <xdr:colOff>2603500</xdr:colOff>
      <xdr:row>88</xdr:row>
      <xdr:rowOff>32794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FBCAEC86-5FEE-4CEA-85BD-44A3A76B894E}"/>
            </a:ext>
          </a:extLst>
        </xdr:cNvPr>
        <xdr:cNvSpPr/>
      </xdr:nvSpPr>
      <xdr:spPr>
        <a:xfrm>
          <a:off x="1968235" y="13956391"/>
          <a:ext cx="635265" cy="395653"/>
        </a:xfrm>
        <a:prstGeom prst="rect">
          <a:avLst/>
        </a:prstGeom>
        <a:solidFill>
          <a:srgbClr val="00B050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1106081</xdr:colOff>
      <xdr:row>88</xdr:row>
      <xdr:rowOff>51096</xdr:rowOff>
    </xdr:from>
    <xdr:to>
      <xdr:col>0</xdr:col>
      <xdr:colOff>2973507</xdr:colOff>
      <xdr:row>103</xdr:row>
      <xdr:rowOff>125738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D5E3B522-A36A-45DE-B2D4-348160067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6081" y="14685978"/>
          <a:ext cx="1867426" cy="2842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1929820</xdr:colOff>
      <xdr:row>90</xdr:row>
      <xdr:rowOff>161000</xdr:rowOff>
    </xdr:from>
    <xdr:to>
      <xdr:col>0</xdr:col>
      <xdr:colOff>2135378</xdr:colOff>
      <xdr:row>92</xdr:row>
      <xdr:rowOff>46965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8459F2BF-1F65-48CA-80E4-F1EEE356F172}"/>
            </a:ext>
          </a:extLst>
        </xdr:cNvPr>
        <xdr:cNvSpPr/>
      </xdr:nvSpPr>
      <xdr:spPr>
        <a:xfrm>
          <a:off x="1929820" y="15191790"/>
          <a:ext cx="205558" cy="246555"/>
        </a:xfrm>
        <a:prstGeom prst="rect">
          <a:avLst/>
        </a:prstGeom>
        <a:solidFill>
          <a:srgbClr val="00B050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1928643</xdr:colOff>
      <xdr:row>88</xdr:row>
      <xdr:rowOff>105616</xdr:rowOff>
    </xdr:from>
    <xdr:to>
      <xdr:col>0</xdr:col>
      <xdr:colOff>2138327</xdr:colOff>
      <xdr:row>89</xdr:row>
      <xdr:rowOff>139961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4C81A506-21ED-4344-BF0B-AAD944018673}"/>
            </a:ext>
          </a:extLst>
        </xdr:cNvPr>
        <xdr:cNvSpPr/>
      </xdr:nvSpPr>
      <xdr:spPr>
        <a:xfrm>
          <a:off x="1928643" y="14740498"/>
          <a:ext cx="209684" cy="213639"/>
        </a:xfrm>
        <a:prstGeom prst="rect">
          <a:avLst/>
        </a:prstGeom>
        <a:solidFill>
          <a:srgbClr val="00B050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1298358</xdr:colOff>
      <xdr:row>64</xdr:row>
      <xdr:rowOff>110128</xdr:rowOff>
    </xdr:from>
    <xdr:to>
      <xdr:col>0</xdr:col>
      <xdr:colOff>2865940</xdr:colOff>
      <xdr:row>71</xdr:row>
      <xdr:rowOff>76805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76420972-1ABB-4757-AB91-7DEC17C1D222}"/>
            </a:ext>
          </a:extLst>
        </xdr:cNvPr>
        <xdr:cNvSpPr/>
      </xdr:nvSpPr>
      <xdr:spPr>
        <a:xfrm>
          <a:off x="1298358" y="10262657"/>
          <a:ext cx="1567582" cy="1277766"/>
        </a:xfrm>
        <a:custGeom>
          <a:avLst/>
          <a:gdLst>
            <a:gd name="connsiteX0" fmla="*/ 0 w 1557587"/>
            <a:gd name="connsiteY0" fmla="*/ 0 h 1296613"/>
            <a:gd name="connsiteX1" fmla="*/ 1557587 w 1557587"/>
            <a:gd name="connsiteY1" fmla="*/ 0 h 1296613"/>
            <a:gd name="connsiteX2" fmla="*/ 1557587 w 1557587"/>
            <a:gd name="connsiteY2" fmla="*/ 1296613 h 1296613"/>
            <a:gd name="connsiteX3" fmla="*/ 0 w 1557587"/>
            <a:gd name="connsiteY3" fmla="*/ 1296613 h 1296613"/>
            <a:gd name="connsiteX4" fmla="*/ 0 w 1557587"/>
            <a:gd name="connsiteY4" fmla="*/ 0 h 1296613"/>
            <a:gd name="connsiteX0" fmla="*/ 10373 w 1567960"/>
            <a:gd name="connsiteY0" fmla="*/ 0 h 1296613"/>
            <a:gd name="connsiteX1" fmla="*/ 1567960 w 1567960"/>
            <a:gd name="connsiteY1" fmla="*/ 0 h 1296613"/>
            <a:gd name="connsiteX2" fmla="*/ 1567960 w 1567960"/>
            <a:gd name="connsiteY2" fmla="*/ 1296613 h 1296613"/>
            <a:gd name="connsiteX3" fmla="*/ 10373 w 1567960"/>
            <a:gd name="connsiteY3" fmla="*/ 1296613 h 1296613"/>
            <a:gd name="connsiteX4" fmla="*/ 0 w 1567960"/>
            <a:gd name="connsiteY4" fmla="*/ 1296613 h 1296613"/>
            <a:gd name="connsiteX5" fmla="*/ 10373 w 1567960"/>
            <a:gd name="connsiteY5" fmla="*/ 0 h 1296613"/>
            <a:gd name="connsiteX0" fmla="*/ 10373 w 1567960"/>
            <a:gd name="connsiteY0" fmla="*/ 0 h 1296613"/>
            <a:gd name="connsiteX1" fmla="*/ 1567960 w 1567960"/>
            <a:gd name="connsiteY1" fmla="*/ 0 h 1296613"/>
            <a:gd name="connsiteX2" fmla="*/ 1567960 w 1567960"/>
            <a:gd name="connsiteY2" fmla="*/ 1296613 h 1296613"/>
            <a:gd name="connsiteX3" fmla="*/ 1560634 w 1567960"/>
            <a:gd name="connsiteY3" fmla="*/ 1289286 h 1296613"/>
            <a:gd name="connsiteX4" fmla="*/ 10373 w 1567960"/>
            <a:gd name="connsiteY4" fmla="*/ 1296613 h 1296613"/>
            <a:gd name="connsiteX5" fmla="*/ 0 w 1567960"/>
            <a:gd name="connsiteY5" fmla="*/ 1296613 h 1296613"/>
            <a:gd name="connsiteX6" fmla="*/ 10373 w 1567960"/>
            <a:gd name="connsiteY6" fmla="*/ 0 h 1296613"/>
            <a:gd name="connsiteX0" fmla="*/ 10373 w 1567960"/>
            <a:gd name="connsiteY0" fmla="*/ 0 h 1296613"/>
            <a:gd name="connsiteX1" fmla="*/ 1567960 w 1567960"/>
            <a:gd name="connsiteY1" fmla="*/ 0 h 1296613"/>
            <a:gd name="connsiteX2" fmla="*/ 1567960 w 1567960"/>
            <a:gd name="connsiteY2" fmla="*/ 1296613 h 1296613"/>
            <a:gd name="connsiteX3" fmla="*/ 1560634 w 1567960"/>
            <a:gd name="connsiteY3" fmla="*/ 1289286 h 1296613"/>
            <a:gd name="connsiteX4" fmla="*/ 10373 w 1567960"/>
            <a:gd name="connsiteY4" fmla="*/ 1296613 h 1296613"/>
            <a:gd name="connsiteX5" fmla="*/ 0 w 1567960"/>
            <a:gd name="connsiteY5" fmla="*/ 1296613 h 1296613"/>
            <a:gd name="connsiteX6" fmla="*/ 10373 w 1567960"/>
            <a:gd name="connsiteY6" fmla="*/ 0 h 1296613"/>
            <a:gd name="connsiteX0" fmla="*/ 10373 w 1567960"/>
            <a:gd name="connsiteY0" fmla="*/ 0 h 1296613"/>
            <a:gd name="connsiteX1" fmla="*/ 1567960 w 1567960"/>
            <a:gd name="connsiteY1" fmla="*/ 0 h 1296613"/>
            <a:gd name="connsiteX2" fmla="*/ 1567960 w 1567960"/>
            <a:gd name="connsiteY2" fmla="*/ 1296613 h 1296613"/>
            <a:gd name="connsiteX3" fmla="*/ 1560634 w 1567960"/>
            <a:gd name="connsiteY3" fmla="*/ 1289286 h 1296613"/>
            <a:gd name="connsiteX4" fmla="*/ 718038 w 1567960"/>
            <a:gd name="connsiteY4" fmla="*/ 1296613 h 1296613"/>
            <a:gd name="connsiteX5" fmla="*/ 10373 w 1567960"/>
            <a:gd name="connsiteY5" fmla="*/ 1296613 h 1296613"/>
            <a:gd name="connsiteX6" fmla="*/ 0 w 1567960"/>
            <a:gd name="connsiteY6" fmla="*/ 1296613 h 1296613"/>
            <a:gd name="connsiteX7" fmla="*/ 10373 w 1567960"/>
            <a:gd name="connsiteY7" fmla="*/ 0 h 1296613"/>
            <a:gd name="connsiteX0" fmla="*/ 10373 w 1567960"/>
            <a:gd name="connsiteY0" fmla="*/ 0 h 1296613"/>
            <a:gd name="connsiteX1" fmla="*/ 1567960 w 1567960"/>
            <a:gd name="connsiteY1" fmla="*/ 0 h 1296613"/>
            <a:gd name="connsiteX2" fmla="*/ 1567960 w 1567960"/>
            <a:gd name="connsiteY2" fmla="*/ 1296613 h 1296613"/>
            <a:gd name="connsiteX3" fmla="*/ 1560634 w 1567960"/>
            <a:gd name="connsiteY3" fmla="*/ 1289286 h 1296613"/>
            <a:gd name="connsiteX4" fmla="*/ 718038 w 1567960"/>
            <a:gd name="connsiteY4" fmla="*/ 1296613 h 1296613"/>
            <a:gd name="connsiteX5" fmla="*/ 10373 w 1567960"/>
            <a:gd name="connsiteY5" fmla="*/ 1296613 h 1296613"/>
            <a:gd name="connsiteX6" fmla="*/ 0 w 1567960"/>
            <a:gd name="connsiteY6" fmla="*/ 1296613 h 1296613"/>
            <a:gd name="connsiteX7" fmla="*/ 10373 w 1567960"/>
            <a:gd name="connsiteY7" fmla="*/ 0 h 12966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1567960" h="1296613">
              <a:moveTo>
                <a:pt x="10373" y="0"/>
              </a:moveTo>
              <a:lnTo>
                <a:pt x="1567960" y="0"/>
              </a:lnTo>
              <a:lnTo>
                <a:pt x="1567960" y="1296613"/>
              </a:lnTo>
              <a:lnTo>
                <a:pt x="1560634" y="1289286"/>
              </a:lnTo>
              <a:lnTo>
                <a:pt x="718038" y="1296613"/>
              </a:lnTo>
              <a:lnTo>
                <a:pt x="10373" y="1296613"/>
              </a:lnTo>
              <a:lnTo>
                <a:pt x="0" y="1296613"/>
              </a:lnTo>
              <a:cubicBezTo>
                <a:pt x="3458" y="864409"/>
                <a:pt x="6915" y="432204"/>
                <a:pt x="10373" y="0"/>
              </a:cubicBezTo>
              <a:close/>
            </a:path>
          </a:pathLst>
        </a:custGeom>
        <a:solidFill>
          <a:srgbClr val="002060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2343328</xdr:colOff>
      <xdr:row>79</xdr:row>
      <xdr:rowOff>30753</xdr:rowOff>
    </xdr:from>
    <xdr:to>
      <xdr:col>0</xdr:col>
      <xdr:colOff>2573670</xdr:colOff>
      <xdr:row>83</xdr:row>
      <xdr:rowOff>65632</xdr:rowOff>
    </xdr:to>
    <xdr:sp macro="" textlink="">
      <xdr:nvSpPr>
        <xdr:cNvPr id="59" name="Rectangle 58">
          <a:extLst>
            <a:ext uri="{FF2B5EF4-FFF2-40B4-BE49-F238E27FC236}">
              <a16:creationId xmlns:a16="http://schemas.microsoft.com/office/drawing/2014/main" id="{556ADD78-F936-45ED-B5BA-73E7B5D478AC}"/>
            </a:ext>
          </a:extLst>
        </xdr:cNvPr>
        <xdr:cNvSpPr/>
      </xdr:nvSpPr>
      <xdr:spPr>
        <a:xfrm>
          <a:off x="2343328" y="12995959"/>
          <a:ext cx="230342" cy="785673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972344</xdr:colOff>
      <xdr:row>76</xdr:row>
      <xdr:rowOff>143134</xdr:rowOff>
    </xdr:from>
    <xdr:to>
      <xdr:col>0</xdr:col>
      <xdr:colOff>2426431</xdr:colOff>
      <xdr:row>82</xdr:row>
      <xdr:rowOff>154781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id="{C5587DF2-1B6C-42CB-84F6-3B30C470894B}"/>
            </a:ext>
          </a:extLst>
        </xdr:cNvPr>
        <xdr:cNvSpPr/>
      </xdr:nvSpPr>
      <xdr:spPr>
        <a:xfrm>
          <a:off x="972344" y="12235915"/>
          <a:ext cx="1454087" cy="1126866"/>
        </a:xfrm>
        <a:custGeom>
          <a:avLst/>
          <a:gdLst>
            <a:gd name="connsiteX0" fmla="*/ 0 w 1460881"/>
            <a:gd name="connsiteY0" fmla="*/ 0 h 1100955"/>
            <a:gd name="connsiteX1" fmla="*/ 1460881 w 1460881"/>
            <a:gd name="connsiteY1" fmla="*/ 0 h 1100955"/>
            <a:gd name="connsiteX2" fmla="*/ 1460881 w 1460881"/>
            <a:gd name="connsiteY2" fmla="*/ 1100955 h 1100955"/>
            <a:gd name="connsiteX3" fmla="*/ 0 w 1460881"/>
            <a:gd name="connsiteY3" fmla="*/ 1100955 h 1100955"/>
            <a:gd name="connsiteX4" fmla="*/ 0 w 1460881"/>
            <a:gd name="connsiteY4" fmla="*/ 0 h 1100955"/>
            <a:gd name="connsiteX0" fmla="*/ 67469 w 1460881"/>
            <a:gd name="connsiteY0" fmla="*/ 0 h 1100955"/>
            <a:gd name="connsiteX1" fmla="*/ 1460881 w 1460881"/>
            <a:gd name="connsiteY1" fmla="*/ 0 h 1100955"/>
            <a:gd name="connsiteX2" fmla="*/ 1460881 w 1460881"/>
            <a:gd name="connsiteY2" fmla="*/ 1100955 h 1100955"/>
            <a:gd name="connsiteX3" fmla="*/ 0 w 1460881"/>
            <a:gd name="connsiteY3" fmla="*/ 1100955 h 1100955"/>
            <a:gd name="connsiteX4" fmla="*/ 67469 w 1460881"/>
            <a:gd name="connsiteY4" fmla="*/ 0 h 1100955"/>
            <a:gd name="connsiteX0" fmla="*/ 67469 w 1460881"/>
            <a:gd name="connsiteY0" fmla="*/ 0 h 1100955"/>
            <a:gd name="connsiteX1" fmla="*/ 1460881 w 1460881"/>
            <a:gd name="connsiteY1" fmla="*/ 0 h 1100955"/>
            <a:gd name="connsiteX2" fmla="*/ 1460881 w 1460881"/>
            <a:gd name="connsiteY2" fmla="*/ 1100955 h 1100955"/>
            <a:gd name="connsiteX3" fmla="*/ 0 w 1460881"/>
            <a:gd name="connsiteY3" fmla="*/ 1100955 h 1100955"/>
            <a:gd name="connsiteX4" fmla="*/ 67469 w 1460881"/>
            <a:gd name="connsiteY4" fmla="*/ 0 h 110095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460881" h="1100955">
              <a:moveTo>
                <a:pt x="67469" y="0"/>
              </a:moveTo>
              <a:lnTo>
                <a:pt x="1460881" y="0"/>
              </a:lnTo>
              <a:lnTo>
                <a:pt x="1460881" y="1100955"/>
              </a:lnTo>
              <a:lnTo>
                <a:pt x="0" y="1100955"/>
              </a:lnTo>
              <a:cubicBezTo>
                <a:pt x="22490" y="733970"/>
                <a:pt x="-22490" y="569392"/>
                <a:pt x="67469" y="0"/>
              </a:cubicBezTo>
              <a:close/>
            </a:path>
          </a:pathLst>
        </a:cu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569992</xdr:colOff>
      <xdr:row>79</xdr:row>
      <xdr:rowOff>148305</xdr:rowOff>
    </xdr:from>
    <xdr:to>
      <xdr:col>0</xdr:col>
      <xdr:colOff>984352</xdr:colOff>
      <xdr:row>82</xdr:row>
      <xdr:rowOff>65415</xdr:rowOff>
    </xdr:to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id="{B7ED2FCB-2E95-4ADE-B5BD-562F55F5E278}"/>
            </a:ext>
          </a:extLst>
        </xdr:cNvPr>
        <xdr:cNvSpPr/>
      </xdr:nvSpPr>
      <xdr:spPr>
        <a:xfrm>
          <a:off x="569992" y="13113511"/>
          <a:ext cx="414360" cy="466198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1776184</xdr:colOff>
      <xdr:row>82</xdr:row>
      <xdr:rowOff>119194</xdr:rowOff>
    </xdr:from>
    <xdr:to>
      <xdr:col>0</xdr:col>
      <xdr:colOff>2117907</xdr:colOff>
      <xdr:row>86</xdr:row>
      <xdr:rowOff>2379</xdr:rowOff>
    </xdr:to>
    <xdr:sp macro="" textlink="">
      <xdr:nvSpPr>
        <xdr:cNvPr id="62" name="Rectangle 61">
          <a:extLst>
            <a:ext uri="{FF2B5EF4-FFF2-40B4-BE49-F238E27FC236}">
              <a16:creationId xmlns:a16="http://schemas.microsoft.com/office/drawing/2014/main" id="{44E87E08-0F9B-42BA-9B8D-7ADFA13DFF1E}"/>
            </a:ext>
          </a:extLst>
        </xdr:cNvPr>
        <xdr:cNvSpPr/>
      </xdr:nvSpPr>
      <xdr:spPr>
        <a:xfrm>
          <a:off x="1776184" y="13633488"/>
          <a:ext cx="341723" cy="622773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2418961</xdr:colOff>
      <xdr:row>76</xdr:row>
      <xdr:rowOff>145679</xdr:rowOff>
    </xdr:from>
    <xdr:to>
      <xdr:col>4</xdr:col>
      <xdr:colOff>324969</xdr:colOff>
      <xdr:row>77</xdr:row>
      <xdr:rowOff>164392</xdr:rowOff>
    </xdr:to>
    <xdr:sp macro="" textlink="">
      <xdr:nvSpPr>
        <xdr:cNvPr id="63" name="Rectangle 62">
          <a:extLst>
            <a:ext uri="{FF2B5EF4-FFF2-40B4-BE49-F238E27FC236}">
              <a16:creationId xmlns:a16="http://schemas.microsoft.com/office/drawing/2014/main" id="{B5A9F5C0-670A-42A0-AC0D-6E00CB00E5BC}"/>
            </a:ext>
          </a:extLst>
        </xdr:cNvPr>
        <xdr:cNvSpPr/>
      </xdr:nvSpPr>
      <xdr:spPr>
        <a:xfrm rot="5400000">
          <a:off x="4091241" y="10867105"/>
          <a:ext cx="209213" cy="3553773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2065150</xdr:colOff>
      <xdr:row>81</xdr:row>
      <xdr:rowOff>162015</xdr:rowOff>
    </xdr:from>
    <xdr:to>
      <xdr:col>0</xdr:col>
      <xdr:colOff>2359857</xdr:colOff>
      <xdr:row>83</xdr:row>
      <xdr:rowOff>62717</xdr:rowOff>
    </xdr:to>
    <xdr:sp macro="" textlink="">
      <xdr:nvSpPr>
        <xdr:cNvPr id="64" name="Rectangle 63">
          <a:extLst>
            <a:ext uri="{FF2B5EF4-FFF2-40B4-BE49-F238E27FC236}">
              <a16:creationId xmlns:a16="http://schemas.microsoft.com/office/drawing/2014/main" id="{4DAC3111-4643-413A-8912-434E7321CB63}"/>
            </a:ext>
          </a:extLst>
        </xdr:cNvPr>
        <xdr:cNvSpPr/>
      </xdr:nvSpPr>
      <xdr:spPr>
        <a:xfrm>
          <a:off x="2065150" y="13497015"/>
          <a:ext cx="294707" cy="281702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1766662</xdr:colOff>
      <xdr:row>84</xdr:row>
      <xdr:rowOff>151220</xdr:rowOff>
    </xdr:from>
    <xdr:to>
      <xdr:col>0</xdr:col>
      <xdr:colOff>1976819</xdr:colOff>
      <xdr:row>88</xdr:row>
      <xdr:rowOff>35152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id="{35A674C9-0D62-410E-BBEA-1B8006EC83F9}"/>
            </a:ext>
          </a:extLst>
        </xdr:cNvPr>
        <xdr:cNvSpPr/>
      </xdr:nvSpPr>
      <xdr:spPr>
        <a:xfrm>
          <a:off x="1766662" y="14046514"/>
          <a:ext cx="210157" cy="62352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2068476</xdr:colOff>
      <xdr:row>85</xdr:row>
      <xdr:rowOff>51594</xdr:rowOff>
    </xdr:from>
    <xdr:to>
      <xdr:col>0</xdr:col>
      <xdr:colOff>2194719</xdr:colOff>
      <xdr:row>86</xdr:row>
      <xdr:rowOff>5013</xdr:rowOff>
    </xdr:to>
    <xdr:sp macro="" textlink="">
      <xdr:nvSpPr>
        <xdr:cNvPr id="68" name="Rectangle 67">
          <a:extLst>
            <a:ext uri="{FF2B5EF4-FFF2-40B4-BE49-F238E27FC236}">
              <a16:creationId xmlns:a16="http://schemas.microsoft.com/office/drawing/2014/main" id="{56B0C22A-A8C5-4E9F-8ACF-9ECC87AB19BA}"/>
            </a:ext>
          </a:extLst>
        </xdr:cNvPr>
        <xdr:cNvSpPr/>
      </xdr:nvSpPr>
      <xdr:spPr>
        <a:xfrm>
          <a:off x="2068476" y="13815219"/>
          <a:ext cx="126243" cy="132013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615314</xdr:colOff>
      <xdr:row>74</xdr:row>
      <xdr:rowOff>35049</xdr:rowOff>
    </xdr:from>
    <xdr:to>
      <xdr:col>4</xdr:col>
      <xdr:colOff>326972</xdr:colOff>
      <xdr:row>76</xdr:row>
      <xdr:rowOff>125653</xdr:rowOff>
    </xdr:to>
    <xdr:sp macro="" textlink="">
      <xdr:nvSpPr>
        <xdr:cNvPr id="70" name="Rectangle 69">
          <a:extLst>
            <a:ext uri="{FF2B5EF4-FFF2-40B4-BE49-F238E27FC236}">
              <a16:creationId xmlns:a16="http://schemas.microsoft.com/office/drawing/2014/main" id="{0D74053A-2D53-4FB9-B9C2-B4647A91864D}"/>
            </a:ext>
          </a:extLst>
        </xdr:cNvPr>
        <xdr:cNvSpPr/>
      </xdr:nvSpPr>
      <xdr:spPr>
        <a:xfrm>
          <a:off x="4839932" y="12047755"/>
          <a:ext cx="1134805" cy="471604"/>
        </a:xfrm>
        <a:prstGeom prst="rect">
          <a:avLst/>
        </a:prstGeom>
        <a:solidFill>
          <a:srgbClr val="FFFF00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2724266</xdr:colOff>
      <xdr:row>74</xdr:row>
      <xdr:rowOff>64979</xdr:rowOff>
    </xdr:from>
    <xdr:to>
      <xdr:col>0</xdr:col>
      <xdr:colOff>3960307</xdr:colOff>
      <xdr:row>76</xdr:row>
      <xdr:rowOff>149497</xdr:rowOff>
    </xdr:to>
    <xdr:sp macro="" textlink="">
      <xdr:nvSpPr>
        <xdr:cNvPr id="71" name="Rectangle 70">
          <a:extLst>
            <a:ext uri="{FF2B5EF4-FFF2-40B4-BE49-F238E27FC236}">
              <a16:creationId xmlns:a16="http://schemas.microsoft.com/office/drawing/2014/main" id="{AA606741-5181-4A52-B3D1-F809838DE5B5}"/>
            </a:ext>
          </a:extLst>
        </xdr:cNvPr>
        <xdr:cNvSpPr/>
      </xdr:nvSpPr>
      <xdr:spPr>
        <a:xfrm>
          <a:off x="2724266" y="12139618"/>
          <a:ext cx="1236041" cy="462116"/>
        </a:xfrm>
        <a:prstGeom prst="rect">
          <a:avLst/>
        </a:prstGeom>
        <a:solidFill>
          <a:srgbClr val="FFFF00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230605</xdr:colOff>
      <xdr:row>77</xdr:row>
      <xdr:rowOff>160421</xdr:rowOff>
    </xdr:from>
    <xdr:to>
      <xdr:col>3</xdr:col>
      <xdr:colOff>30525</xdr:colOff>
      <xdr:row>80</xdr:row>
      <xdr:rowOff>178636</xdr:rowOff>
    </xdr:to>
    <xdr:sp macro="" textlink="">
      <xdr:nvSpPr>
        <xdr:cNvPr id="73" name="Rectangle 72">
          <a:extLst>
            <a:ext uri="{FF2B5EF4-FFF2-40B4-BE49-F238E27FC236}">
              <a16:creationId xmlns:a16="http://schemas.microsoft.com/office/drawing/2014/main" id="{06B0445E-C52F-45D6-AEB1-AFD3F307CF30}"/>
            </a:ext>
          </a:extLst>
        </xdr:cNvPr>
        <xdr:cNvSpPr/>
      </xdr:nvSpPr>
      <xdr:spPr>
        <a:xfrm>
          <a:off x="4451684" y="12758487"/>
          <a:ext cx="907828" cy="579688"/>
        </a:xfrm>
        <a:prstGeom prst="rect">
          <a:avLst/>
        </a:prstGeom>
        <a:solidFill>
          <a:srgbClr val="FFFF00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3061121</xdr:colOff>
      <xdr:row>77</xdr:row>
      <xdr:rowOff>167269</xdr:rowOff>
    </xdr:from>
    <xdr:to>
      <xdr:col>1</xdr:col>
      <xdr:colOff>26466</xdr:colOff>
      <xdr:row>80</xdr:row>
      <xdr:rowOff>153079</xdr:rowOff>
    </xdr:to>
    <xdr:sp macro="" textlink="">
      <xdr:nvSpPr>
        <xdr:cNvPr id="74" name="Rectangle 73">
          <a:extLst>
            <a:ext uri="{FF2B5EF4-FFF2-40B4-BE49-F238E27FC236}">
              <a16:creationId xmlns:a16="http://schemas.microsoft.com/office/drawing/2014/main" id="{F0D89DA9-BF36-4403-B369-3853E7386081}"/>
            </a:ext>
          </a:extLst>
        </xdr:cNvPr>
        <xdr:cNvSpPr/>
      </xdr:nvSpPr>
      <xdr:spPr>
        <a:xfrm>
          <a:off x="3061121" y="12810006"/>
          <a:ext cx="1055993" cy="540301"/>
        </a:xfrm>
        <a:prstGeom prst="rect">
          <a:avLst/>
        </a:prstGeom>
        <a:solidFill>
          <a:srgbClr val="FFFF00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2650427</xdr:colOff>
      <xdr:row>77</xdr:row>
      <xdr:rowOff>171058</xdr:rowOff>
    </xdr:from>
    <xdr:to>
      <xdr:col>0</xdr:col>
      <xdr:colOff>3050782</xdr:colOff>
      <xdr:row>79</xdr:row>
      <xdr:rowOff>158809</xdr:rowOff>
    </xdr:to>
    <xdr:sp macro="" textlink="">
      <xdr:nvSpPr>
        <xdr:cNvPr id="75" name="Rectangle 74">
          <a:extLst>
            <a:ext uri="{FF2B5EF4-FFF2-40B4-BE49-F238E27FC236}">
              <a16:creationId xmlns:a16="http://schemas.microsoft.com/office/drawing/2014/main" id="{CB1C3D04-84E1-4A68-8F2A-E0640ED56CE5}"/>
            </a:ext>
          </a:extLst>
        </xdr:cNvPr>
        <xdr:cNvSpPr/>
      </xdr:nvSpPr>
      <xdr:spPr>
        <a:xfrm>
          <a:off x="2650427" y="12813795"/>
          <a:ext cx="400355" cy="365349"/>
        </a:xfrm>
        <a:prstGeom prst="rect">
          <a:avLst/>
        </a:prstGeom>
        <a:solidFill>
          <a:srgbClr val="FFFF00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27350</xdr:colOff>
      <xdr:row>79</xdr:row>
      <xdr:rowOff>9939</xdr:rowOff>
    </xdr:from>
    <xdr:to>
      <xdr:col>4</xdr:col>
      <xdr:colOff>317450</xdr:colOff>
      <xdr:row>80</xdr:row>
      <xdr:rowOff>165435</xdr:rowOff>
    </xdr:to>
    <xdr:sp macro="" textlink="">
      <xdr:nvSpPr>
        <xdr:cNvPr id="77" name="Rectangle 76">
          <a:extLst>
            <a:ext uri="{FF2B5EF4-FFF2-40B4-BE49-F238E27FC236}">
              <a16:creationId xmlns:a16="http://schemas.microsoft.com/office/drawing/2014/main" id="{95DF8F56-26AE-4418-962A-C85565764B14}"/>
            </a:ext>
          </a:extLst>
        </xdr:cNvPr>
        <xdr:cNvSpPr/>
      </xdr:nvSpPr>
      <xdr:spPr>
        <a:xfrm>
          <a:off x="5356337" y="12989005"/>
          <a:ext cx="615955" cy="335969"/>
        </a:xfrm>
        <a:prstGeom prst="rect">
          <a:avLst/>
        </a:prstGeom>
        <a:solidFill>
          <a:srgbClr val="FFFF00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1115217</xdr:colOff>
      <xdr:row>82</xdr:row>
      <xdr:rowOff>167788</xdr:rowOff>
    </xdr:from>
    <xdr:to>
      <xdr:col>0</xdr:col>
      <xdr:colOff>1770979</xdr:colOff>
      <xdr:row>88</xdr:row>
      <xdr:rowOff>26624</xdr:rowOff>
    </xdr:to>
    <xdr:sp macro="" textlink="">
      <xdr:nvSpPr>
        <xdr:cNvPr id="78" name="Rectangle 77">
          <a:extLst>
            <a:ext uri="{FF2B5EF4-FFF2-40B4-BE49-F238E27FC236}">
              <a16:creationId xmlns:a16="http://schemas.microsoft.com/office/drawing/2014/main" id="{3A533AAF-7566-4DEA-8779-EE69A3AE3269}"/>
            </a:ext>
          </a:extLst>
        </xdr:cNvPr>
        <xdr:cNvSpPr/>
      </xdr:nvSpPr>
      <xdr:spPr>
        <a:xfrm>
          <a:off x="1115217" y="13682082"/>
          <a:ext cx="655762" cy="979424"/>
        </a:xfrm>
        <a:prstGeom prst="rect">
          <a:avLst/>
        </a:prstGeom>
        <a:solidFill>
          <a:srgbClr val="FFFF00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1291043</xdr:colOff>
      <xdr:row>88</xdr:row>
      <xdr:rowOff>100764</xdr:rowOff>
    </xdr:from>
    <xdr:to>
      <xdr:col>0</xdr:col>
      <xdr:colOff>1737855</xdr:colOff>
      <xdr:row>101</xdr:row>
      <xdr:rowOff>40936</xdr:rowOff>
    </xdr:to>
    <xdr:sp macro="" textlink="">
      <xdr:nvSpPr>
        <xdr:cNvPr id="79" name="Rectangle 78">
          <a:extLst>
            <a:ext uri="{FF2B5EF4-FFF2-40B4-BE49-F238E27FC236}">
              <a16:creationId xmlns:a16="http://schemas.microsoft.com/office/drawing/2014/main" id="{A0A20754-8D05-4769-9545-940E024FDF1E}"/>
            </a:ext>
          </a:extLst>
        </xdr:cNvPr>
        <xdr:cNvSpPr/>
      </xdr:nvSpPr>
      <xdr:spPr>
        <a:xfrm>
          <a:off x="1291043" y="14735646"/>
          <a:ext cx="446812" cy="2315819"/>
        </a:xfrm>
        <a:prstGeom prst="rect">
          <a:avLst/>
        </a:prstGeom>
        <a:solidFill>
          <a:srgbClr val="FFFF00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2312744</xdr:colOff>
      <xdr:row>88</xdr:row>
      <xdr:rowOff>68116</xdr:rowOff>
    </xdr:from>
    <xdr:to>
      <xdr:col>0</xdr:col>
      <xdr:colOff>2761139</xdr:colOff>
      <xdr:row>101</xdr:row>
      <xdr:rowOff>12360</xdr:rowOff>
    </xdr:to>
    <xdr:sp macro="" textlink="">
      <xdr:nvSpPr>
        <xdr:cNvPr id="80" name="Rectangle 79">
          <a:extLst>
            <a:ext uri="{FF2B5EF4-FFF2-40B4-BE49-F238E27FC236}">
              <a16:creationId xmlns:a16="http://schemas.microsoft.com/office/drawing/2014/main" id="{057437CB-CD60-4A93-8A01-E46AB456D7C1}"/>
            </a:ext>
          </a:extLst>
        </xdr:cNvPr>
        <xdr:cNvSpPr/>
      </xdr:nvSpPr>
      <xdr:spPr>
        <a:xfrm>
          <a:off x="2312744" y="14702998"/>
          <a:ext cx="448395" cy="2319891"/>
        </a:xfrm>
        <a:prstGeom prst="rect">
          <a:avLst/>
        </a:prstGeom>
        <a:solidFill>
          <a:srgbClr val="FFFF00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1759354</xdr:colOff>
      <xdr:row>88</xdr:row>
      <xdr:rowOff>22271</xdr:rowOff>
    </xdr:from>
    <xdr:to>
      <xdr:col>0</xdr:col>
      <xdr:colOff>1911748</xdr:colOff>
      <xdr:row>100</xdr:row>
      <xdr:rowOff>113840</xdr:rowOff>
    </xdr:to>
    <xdr:sp macro="" textlink="">
      <xdr:nvSpPr>
        <xdr:cNvPr id="81" name="Rectangle 80">
          <a:extLst>
            <a:ext uri="{FF2B5EF4-FFF2-40B4-BE49-F238E27FC236}">
              <a16:creationId xmlns:a16="http://schemas.microsoft.com/office/drawing/2014/main" id="{2B9BF304-22C4-464F-8DB7-A4CB46C7A4FA}"/>
            </a:ext>
          </a:extLst>
        </xdr:cNvPr>
        <xdr:cNvSpPr/>
      </xdr:nvSpPr>
      <xdr:spPr>
        <a:xfrm>
          <a:off x="1759354" y="14657153"/>
          <a:ext cx="152394" cy="2287922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2098752</xdr:colOff>
      <xdr:row>88</xdr:row>
      <xdr:rowOff>80632</xdr:rowOff>
    </xdr:from>
    <xdr:to>
      <xdr:col>0</xdr:col>
      <xdr:colOff>2302531</xdr:colOff>
      <xdr:row>100</xdr:row>
      <xdr:rowOff>144720</xdr:rowOff>
    </xdr:to>
    <xdr:sp macro="" textlink="">
      <xdr:nvSpPr>
        <xdr:cNvPr id="82" name="Rectangle 81">
          <a:extLst>
            <a:ext uri="{FF2B5EF4-FFF2-40B4-BE49-F238E27FC236}">
              <a16:creationId xmlns:a16="http://schemas.microsoft.com/office/drawing/2014/main" id="{997315BB-3011-4C09-B0B6-1149E8F8B9C3}"/>
            </a:ext>
          </a:extLst>
        </xdr:cNvPr>
        <xdr:cNvSpPr/>
      </xdr:nvSpPr>
      <xdr:spPr>
        <a:xfrm>
          <a:off x="2098752" y="14715514"/>
          <a:ext cx="203779" cy="226044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1904247</xdr:colOff>
      <xdr:row>89</xdr:row>
      <xdr:rowOff>147283</xdr:rowOff>
    </xdr:from>
    <xdr:to>
      <xdr:col>0</xdr:col>
      <xdr:colOff>2149539</xdr:colOff>
      <xdr:row>90</xdr:row>
      <xdr:rowOff>130125</xdr:rowOff>
    </xdr:to>
    <xdr:sp macro="" textlink="">
      <xdr:nvSpPr>
        <xdr:cNvPr id="83" name="Rectangle 82">
          <a:extLst>
            <a:ext uri="{FF2B5EF4-FFF2-40B4-BE49-F238E27FC236}">
              <a16:creationId xmlns:a16="http://schemas.microsoft.com/office/drawing/2014/main" id="{903E70A4-F775-426F-AEF1-3BFF49169809}"/>
            </a:ext>
          </a:extLst>
        </xdr:cNvPr>
        <xdr:cNvSpPr/>
      </xdr:nvSpPr>
      <xdr:spPr>
        <a:xfrm rot="5400000">
          <a:off x="1945824" y="14919882"/>
          <a:ext cx="162137" cy="245292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1882904</xdr:colOff>
      <xdr:row>93</xdr:row>
      <xdr:rowOff>41436</xdr:rowOff>
    </xdr:from>
    <xdr:to>
      <xdr:col>0</xdr:col>
      <xdr:colOff>2128196</xdr:colOff>
      <xdr:row>95</xdr:row>
      <xdr:rowOff>68788</xdr:rowOff>
    </xdr:to>
    <xdr:sp macro="" textlink="">
      <xdr:nvSpPr>
        <xdr:cNvPr id="85" name="Rectangle 84">
          <a:extLst>
            <a:ext uri="{FF2B5EF4-FFF2-40B4-BE49-F238E27FC236}">
              <a16:creationId xmlns:a16="http://schemas.microsoft.com/office/drawing/2014/main" id="{080DAEE1-78E9-4572-AFC9-F99E17A81368}"/>
            </a:ext>
          </a:extLst>
        </xdr:cNvPr>
        <xdr:cNvSpPr/>
      </xdr:nvSpPr>
      <xdr:spPr>
        <a:xfrm rot="5400000">
          <a:off x="1801374" y="15654319"/>
          <a:ext cx="408352" cy="245292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1916551</xdr:colOff>
      <xdr:row>95</xdr:row>
      <xdr:rowOff>54428</xdr:rowOff>
    </xdr:from>
    <xdr:to>
      <xdr:col>0</xdr:col>
      <xdr:colOff>2160891</xdr:colOff>
      <xdr:row>100</xdr:row>
      <xdr:rowOff>113431</xdr:rowOff>
    </xdr:to>
    <xdr:sp macro="" textlink="">
      <xdr:nvSpPr>
        <xdr:cNvPr id="86" name="Rectangle 85">
          <a:extLst>
            <a:ext uri="{FF2B5EF4-FFF2-40B4-BE49-F238E27FC236}">
              <a16:creationId xmlns:a16="http://schemas.microsoft.com/office/drawing/2014/main" id="{1F824004-A9FC-4ECB-8857-F5DA47A939BE}"/>
            </a:ext>
          </a:extLst>
        </xdr:cNvPr>
        <xdr:cNvSpPr/>
      </xdr:nvSpPr>
      <xdr:spPr>
        <a:xfrm rot="5400000">
          <a:off x="1549978" y="16370274"/>
          <a:ext cx="977485" cy="24434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1769120</xdr:colOff>
      <xdr:row>100</xdr:row>
      <xdr:rowOff>1996</xdr:rowOff>
    </xdr:from>
    <xdr:to>
      <xdr:col>0</xdr:col>
      <xdr:colOff>2257953</xdr:colOff>
      <xdr:row>102</xdr:row>
      <xdr:rowOff>88156</xdr:rowOff>
    </xdr:to>
    <xdr:sp macro="" textlink="">
      <xdr:nvSpPr>
        <xdr:cNvPr id="87" name="Rectangle 86">
          <a:extLst>
            <a:ext uri="{FF2B5EF4-FFF2-40B4-BE49-F238E27FC236}">
              <a16:creationId xmlns:a16="http://schemas.microsoft.com/office/drawing/2014/main" id="{D26FEF2A-0CAC-4B23-B095-13ADC2C4B126}"/>
            </a:ext>
          </a:extLst>
        </xdr:cNvPr>
        <xdr:cNvSpPr/>
      </xdr:nvSpPr>
      <xdr:spPr>
        <a:xfrm>
          <a:off x="1769120" y="16833231"/>
          <a:ext cx="488833" cy="46716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2617304</xdr:colOff>
      <xdr:row>80</xdr:row>
      <xdr:rowOff>1949</xdr:rowOff>
    </xdr:from>
    <xdr:to>
      <xdr:col>0</xdr:col>
      <xdr:colOff>3090640</xdr:colOff>
      <xdr:row>81</xdr:row>
      <xdr:rowOff>67377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C4BE98C1-F83A-4729-B8B2-2577F1E09CF2}"/>
            </a:ext>
          </a:extLst>
        </xdr:cNvPr>
        <xdr:cNvSpPr/>
      </xdr:nvSpPr>
      <xdr:spPr>
        <a:xfrm>
          <a:off x="2617304" y="13030492"/>
          <a:ext cx="473336" cy="255928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1284137</xdr:colOff>
      <xdr:row>71</xdr:row>
      <xdr:rowOff>79941</xdr:rowOff>
    </xdr:from>
    <xdr:to>
      <xdr:col>0</xdr:col>
      <xdr:colOff>2338729</xdr:colOff>
      <xdr:row>74</xdr:row>
      <xdr:rowOff>26115</xdr:rowOff>
    </xdr:to>
    <xdr:sp macro="" textlink="">
      <xdr:nvSpPr>
        <xdr:cNvPr id="55" name="Rectangle 53">
          <a:extLst>
            <a:ext uri="{FF2B5EF4-FFF2-40B4-BE49-F238E27FC236}">
              <a16:creationId xmlns:a16="http://schemas.microsoft.com/office/drawing/2014/main" id="{DFC1C7B4-D160-4AEB-9E78-16EA63042C36}"/>
            </a:ext>
          </a:extLst>
        </xdr:cNvPr>
        <xdr:cNvSpPr/>
      </xdr:nvSpPr>
      <xdr:spPr>
        <a:xfrm>
          <a:off x="1284137" y="11610294"/>
          <a:ext cx="1054592" cy="490460"/>
        </a:xfrm>
        <a:custGeom>
          <a:avLst/>
          <a:gdLst>
            <a:gd name="connsiteX0" fmla="*/ 0 w 1557587"/>
            <a:gd name="connsiteY0" fmla="*/ 0 h 1296613"/>
            <a:gd name="connsiteX1" fmla="*/ 1557587 w 1557587"/>
            <a:gd name="connsiteY1" fmla="*/ 0 h 1296613"/>
            <a:gd name="connsiteX2" fmla="*/ 1557587 w 1557587"/>
            <a:gd name="connsiteY2" fmla="*/ 1296613 h 1296613"/>
            <a:gd name="connsiteX3" fmla="*/ 0 w 1557587"/>
            <a:gd name="connsiteY3" fmla="*/ 1296613 h 1296613"/>
            <a:gd name="connsiteX4" fmla="*/ 0 w 1557587"/>
            <a:gd name="connsiteY4" fmla="*/ 0 h 1296613"/>
            <a:gd name="connsiteX0" fmla="*/ 10373 w 1567960"/>
            <a:gd name="connsiteY0" fmla="*/ 0 h 1296613"/>
            <a:gd name="connsiteX1" fmla="*/ 1567960 w 1567960"/>
            <a:gd name="connsiteY1" fmla="*/ 0 h 1296613"/>
            <a:gd name="connsiteX2" fmla="*/ 1567960 w 1567960"/>
            <a:gd name="connsiteY2" fmla="*/ 1296613 h 1296613"/>
            <a:gd name="connsiteX3" fmla="*/ 10373 w 1567960"/>
            <a:gd name="connsiteY3" fmla="*/ 1296613 h 1296613"/>
            <a:gd name="connsiteX4" fmla="*/ 0 w 1567960"/>
            <a:gd name="connsiteY4" fmla="*/ 1296613 h 1296613"/>
            <a:gd name="connsiteX5" fmla="*/ 10373 w 1567960"/>
            <a:gd name="connsiteY5" fmla="*/ 0 h 1296613"/>
            <a:gd name="connsiteX0" fmla="*/ 10373 w 1567960"/>
            <a:gd name="connsiteY0" fmla="*/ 0 h 1296613"/>
            <a:gd name="connsiteX1" fmla="*/ 1567960 w 1567960"/>
            <a:gd name="connsiteY1" fmla="*/ 0 h 1296613"/>
            <a:gd name="connsiteX2" fmla="*/ 1567960 w 1567960"/>
            <a:gd name="connsiteY2" fmla="*/ 1296613 h 1296613"/>
            <a:gd name="connsiteX3" fmla="*/ 1560634 w 1567960"/>
            <a:gd name="connsiteY3" fmla="*/ 1289286 h 1296613"/>
            <a:gd name="connsiteX4" fmla="*/ 10373 w 1567960"/>
            <a:gd name="connsiteY4" fmla="*/ 1296613 h 1296613"/>
            <a:gd name="connsiteX5" fmla="*/ 0 w 1567960"/>
            <a:gd name="connsiteY5" fmla="*/ 1296613 h 1296613"/>
            <a:gd name="connsiteX6" fmla="*/ 10373 w 1567960"/>
            <a:gd name="connsiteY6" fmla="*/ 0 h 1296613"/>
            <a:gd name="connsiteX0" fmla="*/ 10373 w 1567960"/>
            <a:gd name="connsiteY0" fmla="*/ 0 h 1296613"/>
            <a:gd name="connsiteX1" fmla="*/ 1567960 w 1567960"/>
            <a:gd name="connsiteY1" fmla="*/ 0 h 1296613"/>
            <a:gd name="connsiteX2" fmla="*/ 1567960 w 1567960"/>
            <a:gd name="connsiteY2" fmla="*/ 1296613 h 1296613"/>
            <a:gd name="connsiteX3" fmla="*/ 1560634 w 1567960"/>
            <a:gd name="connsiteY3" fmla="*/ 1289286 h 1296613"/>
            <a:gd name="connsiteX4" fmla="*/ 10373 w 1567960"/>
            <a:gd name="connsiteY4" fmla="*/ 1296613 h 1296613"/>
            <a:gd name="connsiteX5" fmla="*/ 0 w 1567960"/>
            <a:gd name="connsiteY5" fmla="*/ 1296613 h 1296613"/>
            <a:gd name="connsiteX6" fmla="*/ 10373 w 1567960"/>
            <a:gd name="connsiteY6" fmla="*/ 0 h 1296613"/>
            <a:gd name="connsiteX0" fmla="*/ 10373 w 1567960"/>
            <a:gd name="connsiteY0" fmla="*/ 0 h 1296613"/>
            <a:gd name="connsiteX1" fmla="*/ 1567960 w 1567960"/>
            <a:gd name="connsiteY1" fmla="*/ 0 h 1296613"/>
            <a:gd name="connsiteX2" fmla="*/ 1567960 w 1567960"/>
            <a:gd name="connsiteY2" fmla="*/ 1296613 h 1296613"/>
            <a:gd name="connsiteX3" fmla="*/ 1560634 w 1567960"/>
            <a:gd name="connsiteY3" fmla="*/ 1289286 h 1296613"/>
            <a:gd name="connsiteX4" fmla="*/ 718038 w 1567960"/>
            <a:gd name="connsiteY4" fmla="*/ 1296613 h 1296613"/>
            <a:gd name="connsiteX5" fmla="*/ 10373 w 1567960"/>
            <a:gd name="connsiteY5" fmla="*/ 1296613 h 1296613"/>
            <a:gd name="connsiteX6" fmla="*/ 0 w 1567960"/>
            <a:gd name="connsiteY6" fmla="*/ 1296613 h 1296613"/>
            <a:gd name="connsiteX7" fmla="*/ 10373 w 1567960"/>
            <a:gd name="connsiteY7" fmla="*/ 0 h 1296613"/>
            <a:gd name="connsiteX0" fmla="*/ 10373 w 1567960"/>
            <a:gd name="connsiteY0" fmla="*/ 0 h 1296613"/>
            <a:gd name="connsiteX1" fmla="*/ 1567960 w 1567960"/>
            <a:gd name="connsiteY1" fmla="*/ 0 h 1296613"/>
            <a:gd name="connsiteX2" fmla="*/ 1567960 w 1567960"/>
            <a:gd name="connsiteY2" fmla="*/ 1296613 h 1296613"/>
            <a:gd name="connsiteX3" fmla="*/ 1560634 w 1567960"/>
            <a:gd name="connsiteY3" fmla="*/ 1289286 h 1296613"/>
            <a:gd name="connsiteX4" fmla="*/ 718038 w 1567960"/>
            <a:gd name="connsiteY4" fmla="*/ 1296613 h 1296613"/>
            <a:gd name="connsiteX5" fmla="*/ 10373 w 1567960"/>
            <a:gd name="connsiteY5" fmla="*/ 1296613 h 1296613"/>
            <a:gd name="connsiteX6" fmla="*/ 0 w 1567960"/>
            <a:gd name="connsiteY6" fmla="*/ 1296613 h 1296613"/>
            <a:gd name="connsiteX7" fmla="*/ 10373 w 1567960"/>
            <a:gd name="connsiteY7" fmla="*/ 0 h 12966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1567960" h="1296613">
              <a:moveTo>
                <a:pt x="10373" y="0"/>
              </a:moveTo>
              <a:lnTo>
                <a:pt x="1567960" y="0"/>
              </a:lnTo>
              <a:lnTo>
                <a:pt x="1567960" y="1296613"/>
              </a:lnTo>
              <a:lnTo>
                <a:pt x="1560634" y="1289286"/>
              </a:lnTo>
              <a:lnTo>
                <a:pt x="718038" y="1296613"/>
              </a:lnTo>
              <a:lnTo>
                <a:pt x="10373" y="1296613"/>
              </a:lnTo>
              <a:lnTo>
                <a:pt x="0" y="1296613"/>
              </a:lnTo>
              <a:cubicBezTo>
                <a:pt x="3458" y="864409"/>
                <a:pt x="6915" y="432204"/>
                <a:pt x="10373" y="0"/>
              </a:cubicBezTo>
              <a:close/>
            </a:path>
          </a:pathLst>
        </a:custGeom>
        <a:solidFill>
          <a:srgbClr val="002060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1386700</xdr:colOff>
      <xdr:row>74</xdr:row>
      <xdr:rowOff>34107</xdr:rowOff>
    </xdr:from>
    <xdr:to>
      <xdr:col>0</xdr:col>
      <xdr:colOff>2017910</xdr:colOff>
      <xdr:row>76</xdr:row>
      <xdr:rowOff>130598</xdr:rowOff>
    </xdr:to>
    <xdr:sp macro="" textlink="">
      <xdr:nvSpPr>
        <xdr:cNvPr id="56" name="Rectangle 53">
          <a:extLst>
            <a:ext uri="{FF2B5EF4-FFF2-40B4-BE49-F238E27FC236}">
              <a16:creationId xmlns:a16="http://schemas.microsoft.com/office/drawing/2014/main" id="{63D99685-BBF2-4855-9351-60D20C4E8FEC}"/>
            </a:ext>
          </a:extLst>
        </xdr:cNvPr>
        <xdr:cNvSpPr/>
      </xdr:nvSpPr>
      <xdr:spPr>
        <a:xfrm>
          <a:off x="1386700" y="11927933"/>
          <a:ext cx="631210" cy="477491"/>
        </a:xfrm>
        <a:custGeom>
          <a:avLst/>
          <a:gdLst>
            <a:gd name="connsiteX0" fmla="*/ 0 w 1557587"/>
            <a:gd name="connsiteY0" fmla="*/ 0 h 1296613"/>
            <a:gd name="connsiteX1" fmla="*/ 1557587 w 1557587"/>
            <a:gd name="connsiteY1" fmla="*/ 0 h 1296613"/>
            <a:gd name="connsiteX2" fmla="*/ 1557587 w 1557587"/>
            <a:gd name="connsiteY2" fmla="*/ 1296613 h 1296613"/>
            <a:gd name="connsiteX3" fmla="*/ 0 w 1557587"/>
            <a:gd name="connsiteY3" fmla="*/ 1296613 h 1296613"/>
            <a:gd name="connsiteX4" fmla="*/ 0 w 1557587"/>
            <a:gd name="connsiteY4" fmla="*/ 0 h 1296613"/>
            <a:gd name="connsiteX0" fmla="*/ 10373 w 1567960"/>
            <a:gd name="connsiteY0" fmla="*/ 0 h 1296613"/>
            <a:gd name="connsiteX1" fmla="*/ 1567960 w 1567960"/>
            <a:gd name="connsiteY1" fmla="*/ 0 h 1296613"/>
            <a:gd name="connsiteX2" fmla="*/ 1567960 w 1567960"/>
            <a:gd name="connsiteY2" fmla="*/ 1296613 h 1296613"/>
            <a:gd name="connsiteX3" fmla="*/ 10373 w 1567960"/>
            <a:gd name="connsiteY3" fmla="*/ 1296613 h 1296613"/>
            <a:gd name="connsiteX4" fmla="*/ 0 w 1567960"/>
            <a:gd name="connsiteY4" fmla="*/ 1296613 h 1296613"/>
            <a:gd name="connsiteX5" fmla="*/ 10373 w 1567960"/>
            <a:gd name="connsiteY5" fmla="*/ 0 h 1296613"/>
            <a:gd name="connsiteX0" fmla="*/ 10373 w 1567960"/>
            <a:gd name="connsiteY0" fmla="*/ 0 h 1296613"/>
            <a:gd name="connsiteX1" fmla="*/ 1567960 w 1567960"/>
            <a:gd name="connsiteY1" fmla="*/ 0 h 1296613"/>
            <a:gd name="connsiteX2" fmla="*/ 1567960 w 1567960"/>
            <a:gd name="connsiteY2" fmla="*/ 1296613 h 1296613"/>
            <a:gd name="connsiteX3" fmla="*/ 1560634 w 1567960"/>
            <a:gd name="connsiteY3" fmla="*/ 1289286 h 1296613"/>
            <a:gd name="connsiteX4" fmla="*/ 10373 w 1567960"/>
            <a:gd name="connsiteY4" fmla="*/ 1296613 h 1296613"/>
            <a:gd name="connsiteX5" fmla="*/ 0 w 1567960"/>
            <a:gd name="connsiteY5" fmla="*/ 1296613 h 1296613"/>
            <a:gd name="connsiteX6" fmla="*/ 10373 w 1567960"/>
            <a:gd name="connsiteY6" fmla="*/ 0 h 1296613"/>
            <a:gd name="connsiteX0" fmla="*/ 10373 w 1567960"/>
            <a:gd name="connsiteY0" fmla="*/ 0 h 1296613"/>
            <a:gd name="connsiteX1" fmla="*/ 1567960 w 1567960"/>
            <a:gd name="connsiteY1" fmla="*/ 0 h 1296613"/>
            <a:gd name="connsiteX2" fmla="*/ 1567960 w 1567960"/>
            <a:gd name="connsiteY2" fmla="*/ 1296613 h 1296613"/>
            <a:gd name="connsiteX3" fmla="*/ 1560634 w 1567960"/>
            <a:gd name="connsiteY3" fmla="*/ 1289286 h 1296613"/>
            <a:gd name="connsiteX4" fmla="*/ 10373 w 1567960"/>
            <a:gd name="connsiteY4" fmla="*/ 1296613 h 1296613"/>
            <a:gd name="connsiteX5" fmla="*/ 0 w 1567960"/>
            <a:gd name="connsiteY5" fmla="*/ 1296613 h 1296613"/>
            <a:gd name="connsiteX6" fmla="*/ 10373 w 1567960"/>
            <a:gd name="connsiteY6" fmla="*/ 0 h 1296613"/>
            <a:gd name="connsiteX0" fmla="*/ 10373 w 1567960"/>
            <a:gd name="connsiteY0" fmla="*/ 0 h 1296613"/>
            <a:gd name="connsiteX1" fmla="*/ 1567960 w 1567960"/>
            <a:gd name="connsiteY1" fmla="*/ 0 h 1296613"/>
            <a:gd name="connsiteX2" fmla="*/ 1567960 w 1567960"/>
            <a:gd name="connsiteY2" fmla="*/ 1296613 h 1296613"/>
            <a:gd name="connsiteX3" fmla="*/ 1560634 w 1567960"/>
            <a:gd name="connsiteY3" fmla="*/ 1289286 h 1296613"/>
            <a:gd name="connsiteX4" fmla="*/ 718038 w 1567960"/>
            <a:gd name="connsiteY4" fmla="*/ 1296613 h 1296613"/>
            <a:gd name="connsiteX5" fmla="*/ 10373 w 1567960"/>
            <a:gd name="connsiteY5" fmla="*/ 1296613 h 1296613"/>
            <a:gd name="connsiteX6" fmla="*/ 0 w 1567960"/>
            <a:gd name="connsiteY6" fmla="*/ 1296613 h 1296613"/>
            <a:gd name="connsiteX7" fmla="*/ 10373 w 1567960"/>
            <a:gd name="connsiteY7" fmla="*/ 0 h 1296613"/>
            <a:gd name="connsiteX0" fmla="*/ 10373 w 1567960"/>
            <a:gd name="connsiteY0" fmla="*/ 0 h 1296613"/>
            <a:gd name="connsiteX1" fmla="*/ 1567960 w 1567960"/>
            <a:gd name="connsiteY1" fmla="*/ 0 h 1296613"/>
            <a:gd name="connsiteX2" fmla="*/ 1567960 w 1567960"/>
            <a:gd name="connsiteY2" fmla="*/ 1296613 h 1296613"/>
            <a:gd name="connsiteX3" fmla="*/ 1560634 w 1567960"/>
            <a:gd name="connsiteY3" fmla="*/ 1289286 h 1296613"/>
            <a:gd name="connsiteX4" fmla="*/ 718038 w 1567960"/>
            <a:gd name="connsiteY4" fmla="*/ 1296613 h 1296613"/>
            <a:gd name="connsiteX5" fmla="*/ 10373 w 1567960"/>
            <a:gd name="connsiteY5" fmla="*/ 1296613 h 1296613"/>
            <a:gd name="connsiteX6" fmla="*/ 0 w 1567960"/>
            <a:gd name="connsiteY6" fmla="*/ 1296613 h 1296613"/>
            <a:gd name="connsiteX7" fmla="*/ 10373 w 1567960"/>
            <a:gd name="connsiteY7" fmla="*/ 0 h 12966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1567960" h="1296613">
              <a:moveTo>
                <a:pt x="10373" y="0"/>
              </a:moveTo>
              <a:lnTo>
                <a:pt x="1567960" y="0"/>
              </a:lnTo>
              <a:lnTo>
                <a:pt x="1567960" y="1296613"/>
              </a:lnTo>
              <a:lnTo>
                <a:pt x="1560634" y="1289286"/>
              </a:lnTo>
              <a:lnTo>
                <a:pt x="718038" y="1296613"/>
              </a:lnTo>
              <a:lnTo>
                <a:pt x="10373" y="1296613"/>
              </a:lnTo>
              <a:lnTo>
                <a:pt x="0" y="1296613"/>
              </a:lnTo>
              <a:cubicBezTo>
                <a:pt x="3458" y="864409"/>
                <a:pt x="6915" y="432204"/>
                <a:pt x="10373" y="0"/>
              </a:cubicBezTo>
              <a:close/>
            </a:path>
          </a:pathLst>
        </a:custGeom>
        <a:solidFill>
          <a:srgbClr val="002060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47428</xdr:colOff>
      <xdr:row>77</xdr:row>
      <xdr:rowOff>157369</xdr:rowOff>
    </xdr:from>
    <xdr:to>
      <xdr:col>1</xdr:col>
      <xdr:colOff>218523</xdr:colOff>
      <xdr:row>80</xdr:row>
      <xdr:rowOff>170759</xdr:rowOff>
    </xdr:to>
    <xdr:sp macro="" textlink="">
      <xdr:nvSpPr>
        <xdr:cNvPr id="66" name="Rectangle 65">
          <a:extLst>
            <a:ext uri="{FF2B5EF4-FFF2-40B4-BE49-F238E27FC236}">
              <a16:creationId xmlns:a16="http://schemas.microsoft.com/office/drawing/2014/main" id="{57D174B7-C276-4F63-97A7-23F36B917D02}"/>
            </a:ext>
          </a:extLst>
        </xdr:cNvPr>
        <xdr:cNvSpPr/>
      </xdr:nvSpPr>
      <xdr:spPr>
        <a:xfrm>
          <a:off x="4263276" y="12622695"/>
          <a:ext cx="171095" cy="576607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4110745</xdr:colOff>
      <xdr:row>77</xdr:row>
      <xdr:rowOff>124240</xdr:rowOff>
    </xdr:from>
    <xdr:to>
      <xdr:col>1</xdr:col>
      <xdr:colOff>51628</xdr:colOff>
      <xdr:row>78</xdr:row>
      <xdr:rowOff>34173</xdr:rowOff>
    </xdr:to>
    <xdr:sp macro="" textlink="">
      <xdr:nvSpPr>
        <xdr:cNvPr id="67" name="Rectangle 66">
          <a:extLst>
            <a:ext uri="{FF2B5EF4-FFF2-40B4-BE49-F238E27FC236}">
              <a16:creationId xmlns:a16="http://schemas.microsoft.com/office/drawing/2014/main" id="{DEEA0CEB-33F7-4B23-9121-23CE378C3569}"/>
            </a:ext>
          </a:extLst>
        </xdr:cNvPr>
        <xdr:cNvSpPr/>
      </xdr:nvSpPr>
      <xdr:spPr>
        <a:xfrm>
          <a:off x="4110745" y="12589566"/>
          <a:ext cx="156731" cy="9215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42241</xdr:colOff>
      <xdr:row>77</xdr:row>
      <xdr:rowOff>162719</xdr:rowOff>
    </xdr:from>
    <xdr:to>
      <xdr:col>4</xdr:col>
      <xdr:colOff>305594</xdr:colOff>
      <xdr:row>78</xdr:row>
      <xdr:rowOff>196299</xdr:rowOff>
    </xdr:to>
    <xdr:sp macro="" textlink="">
      <xdr:nvSpPr>
        <xdr:cNvPr id="69" name="Rectangle 68">
          <a:extLst>
            <a:ext uri="{FF2B5EF4-FFF2-40B4-BE49-F238E27FC236}">
              <a16:creationId xmlns:a16="http://schemas.microsoft.com/office/drawing/2014/main" id="{3C39167D-B6DF-4C86-8137-24845BEF6BF7}"/>
            </a:ext>
          </a:extLst>
        </xdr:cNvPr>
        <xdr:cNvSpPr/>
      </xdr:nvSpPr>
      <xdr:spPr>
        <a:xfrm>
          <a:off x="5308772" y="12446000"/>
          <a:ext cx="580853" cy="212174"/>
        </a:xfrm>
        <a:prstGeom prst="rect">
          <a:avLst/>
        </a:prstGeom>
        <a:solidFill>
          <a:srgbClr val="00B050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2528131</xdr:colOff>
      <xdr:row>74</xdr:row>
      <xdr:rowOff>70528</xdr:rowOff>
    </xdr:from>
    <xdr:to>
      <xdr:col>0</xdr:col>
      <xdr:colOff>2756552</xdr:colOff>
      <xdr:row>75</xdr:row>
      <xdr:rowOff>118727</xdr:rowOff>
    </xdr:to>
    <xdr:sp macro="" textlink="">
      <xdr:nvSpPr>
        <xdr:cNvPr id="72" name="Rectangle 71">
          <a:extLst>
            <a:ext uri="{FF2B5EF4-FFF2-40B4-BE49-F238E27FC236}">
              <a16:creationId xmlns:a16="http://schemas.microsoft.com/office/drawing/2014/main" id="{6BF4C1E0-0EF7-4CC1-8B8F-DACC07F36C68}"/>
            </a:ext>
          </a:extLst>
        </xdr:cNvPr>
        <xdr:cNvSpPr/>
      </xdr:nvSpPr>
      <xdr:spPr>
        <a:xfrm>
          <a:off x="2528131" y="12145167"/>
          <a:ext cx="228421" cy="248904"/>
        </a:xfrm>
        <a:prstGeom prst="rect">
          <a:avLst/>
        </a:prstGeom>
        <a:solidFill>
          <a:srgbClr val="FFFF00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1905903</xdr:colOff>
      <xdr:row>92</xdr:row>
      <xdr:rowOff>82105</xdr:rowOff>
    </xdr:from>
    <xdr:to>
      <xdr:col>0</xdr:col>
      <xdr:colOff>2160779</xdr:colOff>
      <xdr:row>93</xdr:row>
      <xdr:rowOff>60975</xdr:rowOff>
    </xdr:to>
    <xdr:sp macro="" textlink="">
      <xdr:nvSpPr>
        <xdr:cNvPr id="84" name="Rectangle 83">
          <a:extLst>
            <a:ext uri="{FF2B5EF4-FFF2-40B4-BE49-F238E27FC236}">
              <a16:creationId xmlns:a16="http://schemas.microsoft.com/office/drawing/2014/main" id="{61A574F5-E488-4C67-B72A-466C839D98C5}"/>
            </a:ext>
          </a:extLst>
        </xdr:cNvPr>
        <xdr:cNvSpPr/>
      </xdr:nvSpPr>
      <xdr:spPr>
        <a:xfrm rot="5400000">
          <a:off x="1953669" y="15409694"/>
          <a:ext cx="159344" cy="254876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273916</xdr:colOff>
      <xdr:row>116</xdr:row>
      <xdr:rowOff>135370</xdr:rowOff>
    </xdr:from>
    <xdr:to>
      <xdr:col>4</xdr:col>
      <xdr:colOff>201098</xdr:colOff>
      <xdr:row>138</xdr:row>
      <xdr:rowOff>26646</xdr:rowOff>
    </xdr:to>
    <xdr:pic>
      <xdr:nvPicPr>
        <xdr:cNvPr id="89" name="Image 88">
          <a:extLst>
            <a:ext uri="{FF2B5EF4-FFF2-40B4-BE49-F238E27FC236}">
              <a16:creationId xmlns:a16="http://schemas.microsoft.com/office/drawing/2014/main" id="{A40063B0-670B-4BE7-8871-49E8B2ED7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916" y="19808825"/>
          <a:ext cx="5594350" cy="37034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2372519</xdr:colOff>
      <xdr:row>123</xdr:row>
      <xdr:rowOff>159303</xdr:rowOff>
    </xdr:from>
    <xdr:to>
      <xdr:col>0</xdr:col>
      <xdr:colOff>4006453</xdr:colOff>
      <xdr:row>128</xdr:row>
      <xdr:rowOff>160733</xdr:rowOff>
    </xdr:to>
    <xdr:sp macro="" textlink="">
      <xdr:nvSpPr>
        <xdr:cNvPr id="90" name="Rectangle 89">
          <a:extLst>
            <a:ext uri="{FF2B5EF4-FFF2-40B4-BE49-F238E27FC236}">
              <a16:creationId xmlns:a16="http://schemas.microsoft.com/office/drawing/2014/main" id="{9A60F722-D68F-4984-BE76-BC819D1280F8}"/>
            </a:ext>
          </a:extLst>
        </xdr:cNvPr>
        <xdr:cNvSpPr/>
      </xdr:nvSpPr>
      <xdr:spPr>
        <a:xfrm>
          <a:off x="2372519" y="21542928"/>
          <a:ext cx="1633934" cy="894399"/>
        </a:xfrm>
        <a:prstGeom prst="rect">
          <a:avLst/>
        </a:prstGeom>
        <a:solidFill>
          <a:srgbClr val="00B0F0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2183621</xdr:colOff>
      <xdr:row>125</xdr:row>
      <xdr:rowOff>86664</xdr:rowOff>
    </xdr:from>
    <xdr:to>
      <xdr:col>0</xdr:col>
      <xdr:colOff>2382722</xdr:colOff>
      <xdr:row>128</xdr:row>
      <xdr:rowOff>52626</xdr:rowOff>
    </xdr:to>
    <xdr:sp macro="" textlink="">
      <xdr:nvSpPr>
        <xdr:cNvPr id="91" name="Rectangle 90">
          <a:extLst>
            <a:ext uri="{FF2B5EF4-FFF2-40B4-BE49-F238E27FC236}">
              <a16:creationId xmlns:a16="http://schemas.microsoft.com/office/drawing/2014/main" id="{BD2F5324-A7D6-483A-AD93-B56CFF5110E4}"/>
            </a:ext>
          </a:extLst>
        </xdr:cNvPr>
        <xdr:cNvSpPr/>
      </xdr:nvSpPr>
      <xdr:spPr>
        <a:xfrm>
          <a:off x="2183621" y="21666597"/>
          <a:ext cx="199101" cy="495645"/>
        </a:xfrm>
        <a:prstGeom prst="rect">
          <a:avLst/>
        </a:prstGeom>
        <a:solidFill>
          <a:srgbClr val="00B0F0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3935016</xdr:colOff>
      <xdr:row>123</xdr:row>
      <xdr:rowOff>159303</xdr:rowOff>
    </xdr:from>
    <xdr:to>
      <xdr:col>1</xdr:col>
      <xdr:colOff>19740</xdr:colOff>
      <xdr:row>128</xdr:row>
      <xdr:rowOff>28023</xdr:rowOff>
    </xdr:to>
    <xdr:sp macro="" textlink="">
      <xdr:nvSpPr>
        <xdr:cNvPr id="92" name="Rectangle 91">
          <a:extLst>
            <a:ext uri="{FF2B5EF4-FFF2-40B4-BE49-F238E27FC236}">
              <a16:creationId xmlns:a16="http://schemas.microsoft.com/office/drawing/2014/main" id="{9B916DD7-E40A-4A9F-84BE-F3A35994233C}"/>
            </a:ext>
          </a:extLst>
        </xdr:cNvPr>
        <xdr:cNvSpPr/>
      </xdr:nvSpPr>
      <xdr:spPr>
        <a:xfrm>
          <a:off x="3935016" y="21542928"/>
          <a:ext cx="263818" cy="761689"/>
        </a:xfrm>
        <a:prstGeom prst="rect">
          <a:avLst/>
        </a:prstGeom>
        <a:solidFill>
          <a:srgbClr val="00B0F0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270186</xdr:colOff>
      <xdr:row>123</xdr:row>
      <xdr:rowOff>146121</xdr:rowOff>
    </xdr:from>
    <xdr:to>
      <xdr:col>3</xdr:col>
      <xdr:colOff>111792</xdr:colOff>
      <xdr:row>134</xdr:row>
      <xdr:rowOff>26460</xdr:rowOff>
    </xdr:to>
    <xdr:sp macro="" textlink="">
      <xdr:nvSpPr>
        <xdr:cNvPr id="93" name="Rectangle 92">
          <a:extLst>
            <a:ext uri="{FF2B5EF4-FFF2-40B4-BE49-F238E27FC236}">
              <a16:creationId xmlns:a16="http://schemas.microsoft.com/office/drawing/2014/main" id="{CD7C05A9-8109-4053-82CC-3006B0AD0608}"/>
            </a:ext>
          </a:extLst>
        </xdr:cNvPr>
        <xdr:cNvSpPr/>
      </xdr:nvSpPr>
      <xdr:spPr>
        <a:xfrm>
          <a:off x="4361606" y="21571960"/>
          <a:ext cx="891521" cy="1844869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2884488</xdr:colOff>
      <xdr:row>130</xdr:row>
      <xdr:rowOff>6798</xdr:rowOff>
    </xdr:from>
    <xdr:to>
      <xdr:col>1</xdr:col>
      <xdr:colOff>65484</xdr:colOff>
      <xdr:row>136</xdr:row>
      <xdr:rowOff>68263</xdr:rowOff>
    </xdr:to>
    <xdr:sp macro="" textlink="">
      <xdr:nvSpPr>
        <xdr:cNvPr id="94" name="Rectangle 93">
          <a:extLst>
            <a:ext uri="{FF2B5EF4-FFF2-40B4-BE49-F238E27FC236}">
              <a16:creationId xmlns:a16="http://schemas.microsoft.com/office/drawing/2014/main" id="{B86A77E9-4872-4819-87AF-B7A45CFF8138}"/>
            </a:ext>
          </a:extLst>
        </xdr:cNvPr>
        <xdr:cNvSpPr/>
      </xdr:nvSpPr>
      <xdr:spPr>
        <a:xfrm>
          <a:off x="2884488" y="22640579"/>
          <a:ext cx="1360090" cy="77584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2202656</xdr:colOff>
      <xdr:row>130</xdr:row>
      <xdr:rowOff>0</xdr:rowOff>
    </xdr:from>
    <xdr:to>
      <xdr:col>0</xdr:col>
      <xdr:colOff>2874065</xdr:colOff>
      <xdr:row>136</xdr:row>
      <xdr:rowOff>104378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95046622-29EA-43F5-9C13-7C6EDBFFB816}"/>
            </a:ext>
          </a:extLst>
        </xdr:cNvPr>
        <xdr:cNvSpPr/>
      </xdr:nvSpPr>
      <xdr:spPr>
        <a:xfrm>
          <a:off x="2202656" y="22633781"/>
          <a:ext cx="671409" cy="818753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1743114</xdr:colOff>
      <xdr:row>120</xdr:row>
      <xdr:rowOff>27543</xdr:rowOff>
    </xdr:from>
    <xdr:to>
      <xdr:col>0</xdr:col>
      <xdr:colOff>2342554</xdr:colOff>
      <xdr:row>123</xdr:row>
      <xdr:rowOff>124142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F35859A-415B-4BCB-9D6C-97E64A48F396}"/>
            </a:ext>
          </a:extLst>
        </xdr:cNvPr>
        <xdr:cNvSpPr/>
      </xdr:nvSpPr>
      <xdr:spPr>
        <a:xfrm>
          <a:off x="1743114" y="20675957"/>
          <a:ext cx="599440" cy="623451"/>
        </a:xfrm>
        <a:prstGeom prst="rect">
          <a:avLst/>
        </a:prstGeom>
        <a:solidFill>
          <a:srgbClr val="007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1108735</xdr:colOff>
      <xdr:row>120</xdr:row>
      <xdr:rowOff>18250</xdr:rowOff>
    </xdr:from>
    <xdr:to>
      <xdr:col>0</xdr:col>
      <xdr:colOff>1719923</xdr:colOff>
      <xdr:row>123</xdr:row>
      <xdr:rowOff>118002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AE7C4277-EAD4-4D6E-8918-B7741937ACDD}"/>
            </a:ext>
          </a:extLst>
        </xdr:cNvPr>
        <xdr:cNvSpPr/>
      </xdr:nvSpPr>
      <xdr:spPr>
        <a:xfrm>
          <a:off x="1108735" y="20715378"/>
          <a:ext cx="611188" cy="629435"/>
        </a:xfrm>
        <a:custGeom>
          <a:avLst/>
          <a:gdLst>
            <a:gd name="connsiteX0" fmla="*/ 0 w 611188"/>
            <a:gd name="connsiteY0" fmla="*/ 0 h 631428"/>
            <a:gd name="connsiteX1" fmla="*/ 611188 w 611188"/>
            <a:gd name="connsiteY1" fmla="*/ 0 h 631428"/>
            <a:gd name="connsiteX2" fmla="*/ 611188 w 611188"/>
            <a:gd name="connsiteY2" fmla="*/ 631428 h 631428"/>
            <a:gd name="connsiteX3" fmla="*/ 0 w 611188"/>
            <a:gd name="connsiteY3" fmla="*/ 631428 h 631428"/>
            <a:gd name="connsiteX4" fmla="*/ 0 w 611188"/>
            <a:gd name="connsiteY4" fmla="*/ 0 h 631428"/>
            <a:gd name="connsiteX0" fmla="*/ 0 w 611188"/>
            <a:gd name="connsiteY0" fmla="*/ 0 h 667147"/>
            <a:gd name="connsiteX1" fmla="*/ 611188 w 611188"/>
            <a:gd name="connsiteY1" fmla="*/ 0 h 667147"/>
            <a:gd name="connsiteX2" fmla="*/ 611188 w 611188"/>
            <a:gd name="connsiteY2" fmla="*/ 631428 h 667147"/>
            <a:gd name="connsiteX3" fmla="*/ 202406 w 611188"/>
            <a:gd name="connsiteY3" fmla="*/ 667147 h 667147"/>
            <a:gd name="connsiteX4" fmla="*/ 0 w 611188"/>
            <a:gd name="connsiteY4" fmla="*/ 0 h 667147"/>
            <a:gd name="connsiteX0" fmla="*/ 0 w 611188"/>
            <a:gd name="connsiteY0" fmla="*/ 0 h 631428"/>
            <a:gd name="connsiteX1" fmla="*/ 611188 w 611188"/>
            <a:gd name="connsiteY1" fmla="*/ 0 h 631428"/>
            <a:gd name="connsiteX2" fmla="*/ 611188 w 611188"/>
            <a:gd name="connsiteY2" fmla="*/ 631428 h 631428"/>
            <a:gd name="connsiteX3" fmla="*/ 184546 w 611188"/>
            <a:gd name="connsiteY3" fmla="*/ 625868 h 631428"/>
            <a:gd name="connsiteX4" fmla="*/ 0 w 611188"/>
            <a:gd name="connsiteY4" fmla="*/ 0 h 63142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611188" h="631428">
              <a:moveTo>
                <a:pt x="0" y="0"/>
              </a:moveTo>
              <a:lnTo>
                <a:pt x="611188" y="0"/>
              </a:lnTo>
              <a:lnTo>
                <a:pt x="611188" y="631428"/>
              </a:lnTo>
              <a:lnTo>
                <a:pt x="184546" y="625868"/>
              </a:lnTo>
              <a:lnTo>
                <a:pt x="0" y="0"/>
              </a:lnTo>
              <a:close/>
            </a:path>
          </a:pathLst>
        </a:custGeom>
        <a:solidFill>
          <a:srgbClr val="007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678259</xdr:colOff>
      <xdr:row>130</xdr:row>
      <xdr:rowOff>11551</xdr:rowOff>
    </xdr:from>
    <xdr:to>
      <xdr:col>0</xdr:col>
      <xdr:colOff>2164159</xdr:colOff>
      <xdr:row>136</xdr:row>
      <xdr:rowOff>77391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E76CE367-DC6F-425B-BA23-718B380E4249}"/>
            </a:ext>
          </a:extLst>
        </xdr:cNvPr>
        <xdr:cNvSpPr/>
      </xdr:nvSpPr>
      <xdr:spPr>
        <a:xfrm>
          <a:off x="678259" y="22645332"/>
          <a:ext cx="1485900" cy="780215"/>
        </a:xfrm>
        <a:custGeom>
          <a:avLst/>
          <a:gdLst>
            <a:gd name="connsiteX0" fmla="*/ 0 w 1348581"/>
            <a:gd name="connsiteY0" fmla="*/ 0 h 717154"/>
            <a:gd name="connsiteX1" fmla="*/ 1348581 w 1348581"/>
            <a:gd name="connsiteY1" fmla="*/ 0 h 717154"/>
            <a:gd name="connsiteX2" fmla="*/ 1348581 w 1348581"/>
            <a:gd name="connsiteY2" fmla="*/ 717154 h 717154"/>
            <a:gd name="connsiteX3" fmla="*/ 0 w 1348581"/>
            <a:gd name="connsiteY3" fmla="*/ 717154 h 717154"/>
            <a:gd name="connsiteX4" fmla="*/ 0 w 1348581"/>
            <a:gd name="connsiteY4" fmla="*/ 0 h 717154"/>
            <a:gd name="connsiteX0" fmla="*/ 0 w 1479550"/>
            <a:gd name="connsiteY0" fmla="*/ 0 h 723107"/>
            <a:gd name="connsiteX1" fmla="*/ 1479550 w 1479550"/>
            <a:gd name="connsiteY1" fmla="*/ 5953 h 723107"/>
            <a:gd name="connsiteX2" fmla="*/ 1479550 w 1479550"/>
            <a:gd name="connsiteY2" fmla="*/ 723107 h 723107"/>
            <a:gd name="connsiteX3" fmla="*/ 130969 w 1479550"/>
            <a:gd name="connsiteY3" fmla="*/ 723107 h 723107"/>
            <a:gd name="connsiteX4" fmla="*/ 0 w 1479550"/>
            <a:gd name="connsiteY4" fmla="*/ 0 h 723107"/>
            <a:gd name="connsiteX0" fmla="*/ 0 w 1479550"/>
            <a:gd name="connsiteY0" fmla="*/ 11399 h 734506"/>
            <a:gd name="connsiteX1" fmla="*/ 1479550 w 1479550"/>
            <a:gd name="connsiteY1" fmla="*/ 17352 h 734506"/>
            <a:gd name="connsiteX2" fmla="*/ 1479550 w 1479550"/>
            <a:gd name="connsiteY2" fmla="*/ 734506 h 734506"/>
            <a:gd name="connsiteX3" fmla="*/ 130969 w 1479550"/>
            <a:gd name="connsiteY3" fmla="*/ 734506 h 734506"/>
            <a:gd name="connsiteX4" fmla="*/ 0 w 1479550"/>
            <a:gd name="connsiteY4" fmla="*/ 11399 h 734506"/>
            <a:gd name="connsiteX0" fmla="*/ 0 w 1479550"/>
            <a:gd name="connsiteY0" fmla="*/ 36146 h 759253"/>
            <a:gd name="connsiteX1" fmla="*/ 1479550 w 1479550"/>
            <a:gd name="connsiteY1" fmla="*/ 243 h 759253"/>
            <a:gd name="connsiteX2" fmla="*/ 1479550 w 1479550"/>
            <a:gd name="connsiteY2" fmla="*/ 759253 h 759253"/>
            <a:gd name="connsiteX3" fmla="*/ 130969 w 1479550"/>
            <a:gd name="connsiteY3" fmla="*/ 759253 h 759253"/>
            <a:gd name="connsiteX4" fmla="*/ 0 w 1479550"/>
            <a:gd name="connsiteY4" fmla="*/ 36146 h 759253"/>
            <a:gd name="connsiteX0" fmla="*/ 0 w 1479550"/>
            <a:gd name="connsiteY0" fmla="*/ 40218 h 763325"/>
            <a:gd name="connsiteX1" fmla="*/ 1479550 w 1479550"/>
            <a:gd name="connsiteY1" fmla="*/ 4315 h 763325"/>
            <a:gd name="connsiteX2" fmla="*/ 1479550 w 1479550"/>
            <a:gd name="connsiteY2" fmla="*/ 763325 h 763325"/>
            <a:gd name="connsiteX3" fmla="*/ 130969 w 1479550"/>
            <a:gd name="connsiteY3" fmla="*/ 763325 h 763325"/>
            <a:gd name="connsiteX4" fmla="*/ 0 w 1479550"/>
            <a:gd name="connsiteY4" fmla="*/ 40218 h 7633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479550" h="763325">
              <a:moveTo>
                <a:pt x="0" y="40218"/>
              </a:moveTo>
              <a:cubicBezTo>
                <a:pt x="955543" y="12304"/>
                <a:pt x="933018" y="-9627"/>
                <a:pt x="1479550" y="4315"/>
              </a:cubicBezTo>
              <a:lnTo>
                <a:pt x="1479550" y="763325"/>
              </a:lnTo>
              <a:lnTo>
                <a:pt x="130969" y="763325"/>
              </a:lnTo>
              <a:lnTo>
                <a:pt x="0" y="40218"/>
              </a:lnTo>
              <a:close/>
            </a:path>
          </a:pathLst>
        </a:custGeom>
        <a:solidFill>
          <a:srgbClr val="007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625077</xdr:colOff>
      <xdr:row>128</xdr:row>
      <xdr:rowOff>166687</xdr:rowOff>
    </xdr:from>
    <xdr:to>
      <xdr:col>0</xdr:col>
      <xdr:colOff>1610122</xdr:colOff>
      <xdr:row>130</xdr:row>
      <xdr:rowOff>82947</xdr:rowOff>
    </xdr:to>
    <xdr:sp macro="" textlink="">
      <xdr:nvSpPr>
        <xdr:cNvPr id="58" name="Rectangle 56">
          <a:extLst>
            <a:ext uri="{FF2B5EF4-FFF2-40B4-BE49-F238E27FC236}">
              <a16:creationId xmlns:a16="http://schemas.microsoft.com/office/drawing/2014/main" id="{D051A32E-E3BD-4081-A2B0-F6785D347202}"/>
            </a:ext>
          </a:extLst>
        </xdr:cNvPr>
        <xdr:cNvSpPr/>
      </xdr:nvSpPr>
      <xdr:spPr>
        <a:xfrm>
          <a:off x="625077" y="22443281"/>
          <a:ext cx="985045" cy="273447"/>
        </a:xfrm>
        <a:custGeom>
          <a:avLst/>
          <a:gdLst>
            <a:gd name="connsiteX0" fmla="*/ 0 w 1348581"/>
            <a:gd name="connsiteY0" fmla="*/ 0 h 717154"/>
            <a:gd name="connsiteX1" fmla="*/ 1348581 w 1348581"/>
            <a:gd name="connsiteY1" fmla="*/ 0 h 717154"/>
            <a:gd name="connsiteX2" fmla="*/ 1348581 w 1348581"/>
            <a:gd name="connsiteY2" fmla="*/ 717154 h 717154"/>
            <a:gd name="connsiteX3" fmla="*/ 0 w 1348581"/>
            <a:gd name="connsiteY3" fmla="*/ 717154 h 717154"/>
            <a:gd name="connsiteX4" fmla="*/ 0 w 1348581"/>
            <a:gd name="connsiteY4" fmla="*/ 0 h 717154"/>
            <a:gd name="connsiteX0" fmla="*/ 0 w 1479550"/>
            <a:gd name="connsiteY0" fmla="*/ 0 h 723107"/>
            <a:gd name="connsiteX1" fmla="*/ 1479550 w 1479550"/>
            <a:gd name="connsiteY1" fmla="*/ 5953 h 723107"/>
            <a:gd name="connsiteX2" fmla="*/ 1479550 w 1479550"/>
            <a:gd name="connsiteY2" fmla="*/ 723107 h 723107"/>
            <a:gd name="connsiteX3" fmla="*/ 130969 w 1479550"/>
            <a:gd name="connsiteY3" fmla="*/ 723107 h 723107"/>
            <a:gd name="connsiteX4" fmla="*/ 0 w 1479550"/>
            <a:gd name="connsiteY4" fmla="*/ 0 h 723107"/>
            <a:gd name="connsiteX0" fmla="*/ 0 w 1479550"/>
            <a:gd name="connsiteY0" fmla="*/ 11399 h 734506"/>
            <a:gd name="connsiteX1" fmla="*/ 1479550 w 1479550"/>
            <a:gd name="connsiteY1" fmla="*/ 17352 h 734506"/>
            <a:gd name="connsiteX2" fmla="*/ 1479550 w 1479550"/>
            <a:gd name="connsiteY2" fmla="*/ 734506 h 734506"/>
            <a:gd name="connsiteX3" fmla="*/ 130969 w 1479550"/>
            <a:gd name="connsiteY3" fmla="*/ 734506 h 734506"/>
            <a:gd name="connsiteX4" fmla="*/ 0 w 1479550"/>
            <a:gd name="connsiteY4" fmla="*/ 11399 h 734506"/>
            <a:gd name="connsiteX0" fmla="*/ 0 w 1479550"/>
            <a:gd name="connsiteY0" fmla="*/ 36146 h 759253"/>
            <a:gd name="connsiteX1" fmla="*/ 1479550 w 1479550"/>
            <a:gd name="connsiteY1" fmla="*/ 243 h 759253"/>
            <a:gd name="connsiteX2" fmla="*/ 1479550 w 1479550"/>
            <a:gd name="connsiteY2" fmla="*/ 759253 h 759253"/>
            <a:gd name="connsiteX3" fmla="*/ 130969 w 1479550"/>
            <a:gd name="connsiteY3" fmla="*/ 759253 h 759253"/>
            <a:gd name="connsiteX4" fmla="*/ 0 w 1479550"/>
            <a:gd name="connsiteY4" fmla="*/ 36146 h 759253"/>
            <a:gd name="connsiteX0" fmla="*/ 0 w 1479550"/>
            <a:gd name="connsiteY0" fmla="*/ 40218 h 763325"/>
            <a:gd name="connsiteX1" fmla="*/ 1479550 w 1479550"/>
            <a:gd name="connsiteY1" fmla="*/ 4315 h 763325"/>
            <a:gd name="connsiteX2" fmla="*/ 1479550 w 1479550"/>
            <a:gd name="connsiteY2" fmla="*/ 763325 h 763325"/>
            <a:gd name="connsiteX3" fmla="*/ 130969 w 1479550"/>
            <a:gd name="connsiteY3" fmla="*/ 763325 h 763325"/>
            <a:gd name="connsiteX4" fmla="*/ 0 w 1479550"/>
            <a:gd name="connsiteY4" fmla="*/ 40218 h 763325"/>
            <a:gd name="connsiteX0" fmla="*/ 0 w 1479550"/>
            <a:gd name="connsiteY0" fmla="*/ 40218 h 910119"/>
            <a:gd name="connsiteX1" fmla="*/ 1479550 w 1479550"/>
            <a:gd name="connsiteY1" fmla="*/ 4315 h 910119"/>
            <a:gd name="connsiteX2" fmla="*/ 1479550 w 1479550"/>
            <a:gd name="connsiteY2" fmla="*/ 763325 h 910119"/>
            <a:gd name="connsiteX3" fmla="*/ 59723 w 1479550"/>
            <a:gd name="connsiteY3" fmla="*/ 910119 h 910119"/>
            <a:gd name="connsiteX4" fmla="*/ 0 w 1479550"/>
            <a:gd name="connsiteY4" fmla="*/ 40218 h 9101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479550" h="910119">
              <a:moveTo>
                <a:pt x="0" y="40218"/>
              </a:moveTo>
              <a:cubicBezTo>
                <a:pt x="955543" y="12304"/>
                <a:pt x="933018" y="-9627"/>
                <a:pt x="1479550" y="4315"/>
              </a:cubicBezTo>
              <a:lnTo>
                <a:pt x="1479550" y="763325"/>
              </a:lnTo>
              <a:lnTo>
                <a:pt x="59723" y="910119"/>
              </a:lnTo>
              <a:lnTo>
                <a:pt x="0" y="40218"/>
              </a:lnTo>
              <a:close/>
            </a:path>
          </a:pathLst>
        </a:custGeom>
        <a:solidFill>
          <a:srgbClr val="007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57178</xdr:colOff>
      <xdr:row>127</xdr:row>
      <xdr:rowOff>38013</xdr:rowOff>
    </xdr:from>
    <xdr:to>
      <xdr:col>1</xdr:col>
      <xdr:colOff>250853</xdr:colOff>
      <xdr:row>134</xdr:row>
      <xdr:rowOff>104451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F1883C71-5D89-457C-93BC-B282F0B9F726}"/>
            </a:ext>
          </a:extLst>
        </xdr:cNvPr>
        <xdr:cNvSpPr/>
      </xdr:nvSpPr>
      <xdr:spPr>
        <a:xfrm>
          <a:off x="4148598" y="22178227"/>
          <a:ext cx="193675" cy="1316593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1619250</xdr:colOff>
      <xdr:row>128</xdr:row>
      <xdr:rowOff>163712</xdr:rowOff>
    </xdr:from>
    <xdr:to>
      <xdr:col>1</xdr:col>
      <xdr:colOff>104180</xdr:colOff>
      <xdr:row>130</xdr:row>
      <xdr:rowOff>200</xdr:rowOff>
    </xdr:to>
    <xdr:sp macro="" textlink="">
      <xdr:nvSpPr>
        <xdr:cNvPr id="88" name="Rectangle 87">
          <a:extLst>
            <a:ext uri="{FF2B5EF4-FFF2-40B4-BE49-F238E27FC236}">
              <a16:creationId xmlns:a16="http://schemas.microsoft.com/office/drawing/2014/main" id="{5997D2CA-491B-458D-974F-2B13B54521A3}"/>
            </a:ext>
          </a:extLst>
        </xdr:cNvPr>
        <xdr:cNvSpPr/>
      </xdr:nvSpPr>
      <xdr:spPr>
        <a:xfrm rot="5400000">
          <a:off x="2854424" y="21205132"/>
          <a:ext cx="193675" cy="2664024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1618852</xdr:colOff>
      <xdr:row>125</xdr:row>
      <xdr:rowOff>65087</xdr:rowOff>
    </xdr:from>
    <xdr:to>
      <xdr:col>0</xdr:col>
      <xdr:colOff>2155031</xdr:colOff>
      <xdr:row>128</xdr:row>
      <xdr:rowOff>160734</xdr:rowOff>
    </xdr:to>
    <xdr:sp macro="" textlink="">
      <xdr:nvSpPr>
        <xdr:cNvPr id="95" name="Rectangle 94">
          <a:extLst>
            <a:ext uri="{FF2B5EF4-FFF2-40B4-BE49-F238E27FC236}">
              <a16:creationId xmlns:a16="http://schemas.microsoft.com/office/drawing/2014/main" id="{B4F08143-B098-4226-B536-2C9047BEB180}"/>
            </a:ext>
          </a:extLst>
        </xdr:cNvPr>
        <xdr:cNvSpPr/>
      </xdr:nvSpPr>
      <xdr:spPr>
        <a:xfrm>
          <a:off x="1618852" y="21809075"/>
          <a:ext cx="536179" cy="631428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1297383</xdr:colOff>
      <xdr:row>123</xdr:row>
      <xdr:rowOff>130969</xdr:rowOff>
    </xdr:from>
    <xdr:to>
      <xdr:col>0</xdr:col>
      <xdr:colOff>2006203</xdr:colOff>
      <xdr:row>125</xdr:row>
      <xdr:rowOff>112979</xdr:rowOff>
    </xdr:to>
    <xdr:sp macro="" textlink="">
      <xdr:nvSpPr>
        <xdr:cNvPr id="96" name="Rectangle 50">
          <a:extLst>
            <a:ext uri="{FF2B5EF4-FFF2-40B4-BE49-F238E27FC236}">
              <a16:creationId xmlns:a16="http://schemas.microsoft.com/office/drawing/2014/main" id="{7172ADED-559C-429F-9360-8BA576B4BC23}"/>
            </a:ext>
          </a:extLst>
        </xdr:cNvPr>
        <xdr:cNvSpPr/>
      </xdr:nvSpPr>
      <xdr:spPr>
        <a:xfrm>
          <a:off x="1297383" y="21514594"/>
          <a:ext cx="708820" cy="339198"/>
        </a:xfrm>
        <a:custGeom>
          <a:avLst/>
          <a:gdLst>
            <a:gd name="connsiteX0" fmla="*/ 0 w 611188"/>
            <a:gd name="connsiteY0" fmla="*/ 0 h 631428"/>
            <a:gd name="connsiteX1" fmla="*/ 611188 w 611188"/>
            <a:gd name="connsiteY1" fmla="*/ 0 h 631428"/>
            <a:gd name="connsiteX2" fmla="*/ 611188 w 611188"/>
            <a:gd name="connsiteY2" fmla="*/ 631428 h 631428"/>
            <a:gd name="connsiteX3" fmla="*/ 0 w 611188"/>
            <a:gd name="connsiteY3" fmla="*/ 631428 h 631428"/>
            <a:gd name="connsiteX4" fmla="*/ 0 w 611188"/>
            <a:gd name="connsiteY4" fmla="*/ 0 h 631428"/>
            <a:gd name="connsiteX0" fmla="*/ 0 w 611188"/>
            <a:gd name="connsiteY0" fmla="*/ 0 h 667147"/>
            <a:gd name="connsiteX1" fmla="*/ 611188 w 611188"/>
            <a:gd name="connsiteY1" fmla="*/ 0 h 667147"/>
            <a:gd name="connsiteX2" fmla="*/ 611188 w 611188"/>
            <a:gd name="connsiteY2" fmla="*/ 631428 h 667147"/>
            <a:gd name="connsiteX3" fmla="*/ 202406 w 611188"/>
            <a:gd name="connsiteY3" fmla="*/ 667147 h 667147"/>
            <a:gd name="connsiteX4" fmla="*/ 0 w 611188"/>
            <a:gd name="connsiteY4" fmla="*/ 0 h 667147"/>
            <a:gd name="connsiteX0" fmla="*/ 0 w 611188"/>
            <a:gd name="connsiteY0" fmla="*/ 0 h 631428"/>
            <a:gd name="connsiteX1" fmla="*/ 611188 w 611188"/>
            <a:gd name="connsiteY1" fmla="*/ 0 h 631428"/>
            <a:gd name="connsiteX2" fmla="*/ 611188 w 611188"/>
            <a:gd name="connsiteY2" fmla="*/ 631428 h 631428"/>
            <a:gd name="connsiteX3" fmla="*/ 184546 w 611188"/>
            <a:gd name="connsiteY3" fmla="*/ 625868 h 631428"/>
            <a:gd name="connsiteX4" fmla="*/ 0 w 611188"/>
            <a:gd name="connsiteY4" fmla="*/ 0 h 631428"/>
            <a:gd name="connsiteX0" fmla="*/ 0 w 611188"/>
            <a:gd name="connsiteY0" fmla="*/ 0 h 648635"/>
            <a:gd name="connsiteX1" fmla="*/ 611188 w 611188"/>
            <a:gd name="connsiteY1" fmla="*/ 0 h 648635"/>
            <a:gd name="connsiteX2" fmla="*/ 611188 w 611188"/>
            <a:gd name="connsiteY2" fmla="*/ 631428 h 648635"/>
            <a:gd name="connsiteX3" fmla="*/ 90275 w 611188"/>
            <a:gd name="connsiteY3" fmla="*/ 648635 h 648635"/>
            <a:gd name="connsiteX4" fmla="*/ 0 w 611188"/>
            <a:gd name="connsiteY4" fmla="*/ 0 h 64863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611188" h="648635">
              <a:moveTo>
                <a:pt x="0" y="0"/>
              </a:moveTo>
              <a:lnTo>
                <a:pt x="611188" y="0"/>
              </a:lnTo>
              <a:lnTo>
                <a:pt x="611188" y="631428"/>
              </a:lnTo>
              <a:lnTo>
                <a:pt x="90275" y="648635"/>
              </a:lnTo>
              <a:lnTo>
                <a:pt x="0" y="0"/>
              </a:lnTo>
              <a:close/>
            </a:path>
          </a:pathLst>
        </a:cu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1039812</xdr:colOff>
      <xdr:row>74</xdr:row>
      <xdr:rowOff>64261</xdr:rowOff>
    </xdr:from>
    <xdr:to>
      <xdr:col>0</xdr:col>
      <xdr:colOff>1266131</xdr:colOff>
      <xdr:row>76</xdr:row>
      <xdr:rowOff>152027</xdr:rowOff>
    </xdr:to>
    <xdr:sp macro="" textlink="">
      <xdr:nvSpPr>
        <xdr:cNvPr id="97" name="Rectangle 96">
          <a:extLst>
            <a:ext uri="{FF2B5EF4-FFF2-40B4-BE49-F238E27FC236}">
              <a16:creationId xmlns:a16="http://schemas.microsoft.com/office/drawing/2014/main" id="{884DAB3F-058F-4809-9F9D-44A54FC5F097}"/>
            </a:ext>
          </a:extLst>
        </xdr:cNvPr>
        <xdr:cNvSpPr/>
      </xdr:nvSpPr>
      <xdr:spPr>
        <a:xfrm>
          <a:off x="1039812" y="11780011"/>
          <a:ext cx="226319" cy="464797"/>
        </a:xfrm>
        <a:custGeom>
          <a:avLst/>
          <a:gdLst>
            <a:gd name="connsiteX0" fmla="*/ 0 w 226319"/>
            <a:gd name="connsiteY0" fmla="*/ 0 h 464797"/>
            <a:gd name="connsiteX1" fmla="*/ 226319 w 226319"/>
            <a:gd name="connsiteY1" fmla="*/ 0 h 464797"/>
            <a:gd name="connsiteX2" fmla="*/ 226319 w 226319"/>
            <a:gd name="connsiteY2" fmla="*/ 464797 h 464797"/>
            <a:gd name="connsiteX3" fmla="*/ 0 w 226319"/>
            <a:gd name="connsiteY3" fmla="*/ 464797 h 464797"/>
            <a:gd name="connsiteX4" fmla="*/ 0 w 226319"/>
            <a:gd name="connsiteY4" fmla="*/ 0 h 464797"/>
            <a:gd name="connsiteX0" fmla="*/ 91281 w 226319"/>
            <a:gd name="connsiteY0" fmla="*/ 3969 h 464797"/>
            <a:gd name="connsiteX1" fmla="*/ 226319 w 226319"/>
            <a:gd name="connsiteY1" fmla="*/ 0 h 464797"/>
            <a:gd name="connsiteX2" fmla="*/ 226319 w 226319"/>
            <a:gd name="connsiteY2" fmla="*/ 464797 h 464797"/>
            <a:gd name="connsiteX3" fmla="*/ 0 w 226319"/>
            <a:gd name="connsiteY3" fmla="*/ 464797 h 464797"/>
            <a:gd name="connsiteX4" fmla="*/ 91281 w 226319"/>
            <a:gd name="connsiteY4" fmla="*/ 3969 h 46479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26319" h="464797">
              <a:moveTo>
                <a:pt x="91281" y="3969"/>
              </a:moveTo>
              <a:lnTo>
                <a:pt x="226319" y="0"/>
              </a:lnTo>
              <a:lnTo>
                <a:pt x="226319" y="464797"/>
              </a:lnTo>
              <a:lnTo>
                <a:pt x="0" y="464797"/>
              </a:lnTo>
              <a:lnTo>
                <a:pt x="91281" y="3969"/>
              </a:lnTo>
              <a:close/>
            </a:path>
          </a:pathLst>
        </a:cu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1152525</xdr:colOff>
      <xdr:row>74</xdr:row>
      <xdr:rowOff>57911</xdr:rowOff>
    </xdr:from>
    <xdr:to>
      <xdr:col>0</xdr:col>
      <xdr:colOff>1426469</xdr:colOff>
      <xdr:row>76</xdr:row>
      <xdr:rowOff>153615</xdr:rowOff>
    </xdr:to>
    <xdr:sp macro="" textlink="">
      <xdr:nvSpPr>
        <xdr:cNvPr id="98" name="Rectangle 96">
          <a:extLst>
            <a:ext uri="{FF2B5EF4-FFF2-40B4-BE49-F238E27FC236}">
              <a16:creationId xmlns:a16="http://schemas.microsoft.com/office/drawing/2014/main" id="{DEB7A687-BB15-4CB0-8980-CD103B05E613}"/>
            </a:ext>
          </a:extLst>
        </xdr:cNvPr>
        <xdr:cNvSpPr/>
      </xdr:nvSpPr>
      <xdr:spPr>
        <a:xfrm>
          <a:off x="1152525" y="11773661"/>
          <a:ext cx="273944" cy="472735"/>
        </a:xfrm>
        <a:custGeom>
          <a:avLst/>
          <a:gdLst>
            <a:gd name="connsiteX0" fmla="*/ 0 w 226319"/>
            <a:gd name="connsiteY0" fmla="*/ 0 h 464797"/>
            <a:gd name="connsiteX1" fmla="*/ 226319 w 226319"/>
            <a:gd name="connsiteY1" fmla="*/ 0 h 464797"/>
            <a:gd name="connsiteX2" fmla="*/ 226319 w 226319"/>
            <a:gd name="connsiteY2" fmla="*/ 464797 h 464797"/>
            <a:gd name="connsiteX3" fmla="*/ 0 w 226319"/>
            <a:gd name="connsiteY3" fmla="*/ 464797 h 464797"/>
            <a:gd name="connsiteX4" fmla="*/ 0 w 226319"/>
            <a:gd name="connsiteY4" fmla="*/ 0 h 464797"/>
            <a:gd name="connsiteX0" fmla="*/ 91281 w 226319"/>
            <a:gd name="connsiteY0" fmla="*/ 3969 h 464797"/>
            <a:gd name="connsiteX1" fmla="*/ 226319 w 226319"/>
            <a:gd name="connsiteY1" fmla="*/ 0 h 464797"/>
            <a:gd name="connsiteX2" fmla="*/ 226319 w 226319"/>
            <a:gd name="connsiteY2" fmla="*/ 464797 h 464797"/>
            <a:gd name="connsiteX3" fmla="*/ 0 w 226319"/>
            <a:gd name="connsiteY3" fmla="*/ 464797 h 464797"/>
            <a:gd name="connsiteX4" fmla="*/ 91281 w 226319"/>
            <a:gd name="connsiteY4" fmla="*/ 3969 h 464797"/>
            <a:gd name="connsiteX0" fmla="*/ 0 w 135038"/>
            <a:gd name="connsiteY0" fmla="*/ 3969 h 464797"/>
            <a:gd name="connsiteX1" fmla="*/ 135038 w 135038"/>
            <a:gd name="connsiteY1" fmla="*/ 0 h 464797"/>
            <a:gd name="connsiteX2" fmla="*/ 135038 w 135038"/>
            <a:gd name="connsiteY2" fmla="*/ 464797 h 464797"/>
            <a:gd name="connsiteX3" fmla="*/ 43656 w 135038"/>
            <a:gd name="connsiteY3" fmla="*/ 460828 h 464797"/>
            <a:gd name="connsiteX4" fmla="*/ 0 w 135038"/>
            <a:gd name="connsiteY4" fmla="*/ 3969 h 464797"/>
            <a:gd name="connsiteX0" fmla="*/ 0 w 273944"/>
            <a:gd name="connsiteY0" fmla="*/ 3969 h 472735"/>
            <a:gd name="connsiteX1" fmla="*/ 135038 w 273944"/>
            <a:gd name="connsiteY1" fmla="*/ 0 h 472735"/>
            <a:gd name="connsiteX2" fmla="*/ 273944 w 273944"/>
            <a:gd name="connsiteY2" fmla="*/ 472735 h 472735"/>
            <a:gd name="connsiteX3" fmla="*/ 43656 w 273944"/>
            <a:gd name="connsiteY3" fmla="*/ 460828 h 472735"/>
            <a:gd name="connsiteX4" fmla="*/ 0 w 273944"/>
            <a:gd name="connsiteY4" fmla="*/ 3969 h 47273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273944" h="472735">
              <a:moveTo>
                <a:pt x="0" y="3969"/>
              </a:moveTo>
              <a:lnTo>
                <a:pt x="135038" y="0"/>
              </a:lnTo>
              <a:lnTo>
                <a:pt x="273944" y="472735"/>
              </a:lnTo>
              <a:lnTo>
                <a:pt x="43656" y="460828"/>
              </a:lnTo>
              <a:lnTo>
                <a:pt x="0" y="3969"/>
              </a:lnTo>
              <a:close/>
            </a:path>
          </a:pathLst>
        </a:cu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21590</xdr:colOff>
      <xdr:row>123</xdr:row>
      <xdr:rowOff>135180</xdr:rowOff>
    </xdr:from>
    <xdr:to>
      <xdr:col>1</xdr:col>
      <xdr:colOff>243523</xdr:colOff>
      <xdr:row>126</xdr:row>
      <xdr:rowOff>162489</xdr:rowOff>
    </xdr:to>
    <xdr:sp macro="" textlink="">
      <xdr:nvSpPr>
        <xdr:cNvPr id="102" name="Rectangle 101">
          <a:extLst>
            <a:ext uri="{FF2B5EF4-FFF2-40B4-BE49-F238E27FC236}">
              <a16:creationId xmlns:a16="http://schemas.microsoft.com/office/drawing/2014/main" id="{85E29716-43BB-460E-8831-EBC133C28A7F}"/>
            </a:ext>
          </a:extLst>
        </xdr:cNvPr>
        <xdr:cNvSpPr/>
      </xdr:nvSpPr>
      <xdr:spPr>
        <a:xfrm flipV="1">
          <a:off x="4113010" y="21561019"/>
          <a:ext cx="221933" cy="563089"/>
        </a:xfrm>
        <a:prstGeom prst="rect">
          <a:avLst/>
        </a:prstGeom>
        <a:solidFill>
          <a:srgbClr val="FF0000"/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3744829</xdr:colOff>
      <xdr:row>67</xdr:row>
      <xdr:rowOff>161811</xdr:rowOff>
    </xdr:from>
    <xdr:to>
      <xdr:col>4</xdr:col>
      <xdr:colOff>123563</xdr:colOff>
      <xdr:row>75</xdr:row>
      <xdr:rowOff>45118</xdr:rowOff>
    </xdr:to>
    <xdr:grpSp>
      <xdr:nvGrpSpPr>
        <xdr:cNvPr id="106" name="Groupe 105">
          <a:extLst>
            <a:ext uri="{FF2B5EF4-FFF2-40B4-BE49-F238E27FC236}">
              <a16:creationId xmlns:a16="http://schemas.microsoft.com/office/drawing/2014/main" id="{07AA5A6A-00A5-4571-8124-CFA91D314EEC}"/>
            </a:ext>
          </a:extLst>
        </xdr:cNvPr>
        <xdr:cNvGrpSpPr/>
      </xdr:nvGrpSpPr>
      <xdr:grpSpPr>
        <a:xfrm>
          <a:off x="3746734" y="10888271"/>
          <a:ext cx="1837750" cy="1365635"/>
          <a:chOff x="10325100" y="2921000"/>
          <a:chExt cx="1960217" cy="1380563"/>
        </a:xfrm>
      </xdr:grpSpPr>
      <xdr:sp macro="" textlink="">
        <xdr:nvSpPr>
          <xdr:cNvPr id="107" name="ZoneTexte 106">
            <a:extLst>
              <a:ext uri="{FF2B5EF4-FFF2-40B4-BE49-F238E27FC236}">
                <a16:creationId xmlns:a16="http://schemas.microsoft.com/office/drawing/2014/main" id="{79D3ABC3-748A-4EC6-9478-FCB80CFFC855}"/>
              </a:ext>
            </a:extLst>
          </xdr:cNvPr>
          <xdr:cNvSpPr txBox="1"/>
        </xdr:nvSpPr>
        <xdr:spPr>
          <a:xfrm>
            <a:off x="10325100" y="2921000"/>
            <a:ext cx="1960217" cy="264560"/>
          </a:xfrm>
          <a:prstGeom prst="rect">
            <a:avLst/>
          </a:prstGeom>
          <a:solidFill>
            <a:schemeClr val="tx2">
              <a:lumMod val="60000"/>
              <a:lumOff val="40000"/>
            </a:schemeClr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fr-FR" sz="1100"/>
              <a:t>Local</a:t>
            </a:r>
            <a:r>
              <a:rPr lang="fr-FR" sz="1100" baseline="0"/>
              <a:t> ménage mis à disposition</a:t>
            </a:r>
            <a:endParaRPr lang="fr-FR" sz="1100"/>
          </a:p>
        </xdr:txBody>
      </xdr:sp>
      <xdr:cxnSp macro="">
        <xdr:nvCxnSpPr>
          <xdr:cNvPr id="108" name="Connecteur droit avec flèche 107">
            <a:extLst>
              <a:ext uri="{FF2B5EF4-FFF2-40B4-BE49-F238E27FC236}">
                <a16:creationId xmlns:a16="http://schemas.microsoft.com/office/drawing/2014/main" id="{5885D87A-E3B6-4EF9-92F5-2F8CA71F0685}"/>
              </a:ext>
            </a:extLst>
          </xdr:cNvPr>
          <xdr:cNvCxnSpPr>
            <a:stCxn id="107" idx="2"/>
          </xdr:cNvCxnSpPr>
        </xdr:nvCxnSpPr>
        <xdr:spPr>
          <a:xfrm flipH="1">
            <a:off x="11281065" y="3185560"/>
            <a:ext cx="24144" cy="1116003"/>
          </a:xfrm>
          <a:prstGeom prst="straightConnector1">
            <a:avLst/>
          </a:prstGeom>
          <a:ln w="28575"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349676</xdr:colOff>
      <xdr:row>181</xdr:row>
      <xdr:rowOff>50428</xdr:rowOff>
    </xdr:from>
    <xdr:to>
      <xdr:col>12</xdr:col>
      <xdr:colOff>397520</xdr:colOff>
      <xdr:row>209</xdr:row>
      <xdr:rowOff>50751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FFCCC437-F9D9-377E-B575-0BDB98015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76" y="30676104"/>
          <a:ext cx="11484218" cy="4885975"/>
        </a:xfrm>
        <a:prstGeom prst="rect">
          <a:avLst/>
        </a:prstGeom>
      </xdr:spPr>
    </xdr:pic>
    <xdr:clientData/>
  </xdr:twoCellAnchor>
  <xdr:twoCellAnchor editAs="oneCell">
    <xdr:from>
      <xdr:col>0</xdr:col>
      <xdr:colOff>56531</xdr:colOff>
      <xdr:row>125</xdr:row>
      <xdr:rowOff>18585</xdr:rowOff>
    </xdr:from>
    <xdr:to>
      <xdr:col>13</xdr:col>
      <xdr:colOff>141271</xdr:colOff>
      <xdr:row>163</xdr:row>
      <xdr:rowOff>89420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494DB48-F00B-1EA5-EBB3-0D80D27C2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531" y="20789590"/>
          <a:ext cx="12046153" cy="6715054"/>
        </a:xfrm>
        <a:prstGeom prst="rect">
          <a:avLst/>
        </a:prstGeom>
      </xdr:spPr>
    </xdr:pic>
    <xdr:clientData/>
  </xdr:twoCellAnchor>
  <xdr:twoCellAnchor editAs="oneCell">
    <xdr:from>
      <xdr:col>0</xdr:col>
      <xdr:colOff>914399</xdr:colOff>
      <xdr:row>67</xdr:row>
      <xdr:rowOff>115228</xdr:rowOff>
    </xdr:from>
    <xdr:to>
      <xdr:col>3</xdr:col>
      <xdr:colOff>65005</xdr:colOff>
      <xdr:row>97</xdr:row>
      <xdr:rowOff>64538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5ED7741-FF2C-4B9F-2FE6-E6371CB76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4399" y="10259121"/>
          <a:ext cx="4267201" cy="5384433"/>
        </a:xfrm>
        <a:prstGeom prst="rect">
          <a:avLst/>
        </a:prstGeom>
      </xdr:spPr>
    </xdr:pic>
    <xdr:clientData/>
  </xdr:twoCellAnchor>
  <xdr:twoCellAnchor>
    <xdr:from>
      <xdr:col>0</xdr:col>
      <xdr:colOff>2940263</xdr:colOff>
      <xdr:row>80</xdr:row>
      <xdr:rowOff>107795</xdr:rowOff>
    </xdr:from>
    <xdr:to>
      <xdr:col>2</xdr:col>
      <xdr:colOff>334536</xdr:colOff>
      <xdr:row>83</xdr:row>
      <xdr:rowOff>83722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A77F8161-3EFE-48D2-AD1A-5A0679D5926D}"/>
            </a:ext>
          </a:extLst>
        </xdr:cNvPr>
        <xdr:cNvSpPr/>
      </xdr:nvSpPr>
      <xdr:spPr>
        <a:xfrm>
          <a:off x="2940263" y="12634332"/>
          <a:ext cx="1486771" cy="514902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2336649</xdr:colOff>
      <xdr:row>142</xdr:row>
      <xdr:rowOff>72258</xdr:rowOff>
    </xdr:from>
    <xdr:to>
      <xdr:col>0</xdr:col>
      <xdr:colOff>3143251</xdr:colOff>
      <xdr:row>145</xdr:row>
      <xdr:rowOff>20659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3E117840-E5D1-4BFC-B89E-CED71653B64F}"/>
            </a:ext>
          </a:extLst>
        </xdr:cNvPr>
        <xdr:cNvSpPr/>
      </xdr:nvSpPr>
      <xdr:spPr>
        <a:xfrm>
          <a:off x="2336649" y="24081827"/>
          <a:ext cx="806602" cy="480487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3230879</xdr:colOff>
      <xdr:row>133</xdr:row>
      <xdr:rowOff>78828</xdr:rowOff>
    </xdr:from>
    <xdr:to>
      <xdr:col>0</xdr:col>
      <xdr:colOff>3525203</xdr:colOff>
      <xdr:row>158</xdr:row>
      <xdr:rowOff>144419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56533475-39B7-4BD4-9CF9-534DAA21410B}"/>
            </a:ext>
          </a:extLst>
        </xdr:cNvPr>
        <xdr:cNvSpPr/>
      </xdr:nvSpPr>
      <xdr:spPr>
        <a:xfrm>
          <a:off x="3230879" y="22492138"/>
          <a:ext cx="294324" cy="4499643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887763</xdr:colOff>
      <xdr:row>145</xdr:row>
      <xdr:rowOff>108389</xdr:rowOff>
    </xdr:from>
    <xdr:to>
      <xdr:col>0</xdr:col>
      <xdr:colOff>1136431</xdr:colOff>
      <xdr:row>147</xdr:row>
      <xdr:rowOff>165605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8B114B5F-B09F-4376-BB55-8B18DC04599D}"/>
            </a:ext>
          </a:extLst>
        </xdr:cNvPr>
        <xdr:cNvSpPr/>
      </xdr:nvSpPr>
      <xdr:spPr>
        <a:xfrm>
          <a:off x="887763" y="24650044"/>
          <a:ext cx="248668" cy="41194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1954794</xdr:colOff>
      <xdr:row>145</xdr:row>
      <xdr:rowOff>103196</xdr:rowOff>
    </xdr:from>
    <xdr:to>
      <xdr:col>0</xdr:col>
      <xdr:colOff>2220728</xdr:colOff>
      <xdr:row>149</xdr:row>
      <xdr:rowOff>49268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5931FBB5-8090-400E-A2A5-A2B02B01670C}"/>
            </a:ext>
          </a:extLst>
        </xdr:cNvPr>
        <xdr:cNvSpPr/>
      </xdr:nvSpPr>
      <xdr:spPr>
        <a:xfrm>
          <a:off x="1954794" y="24644851"/>
          <a:ext cx="265934" cy="65552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570091</xdr:colOff>
      <xdr:row>147</xdr:row>
      <xdr:rowOff>160150</xdr:rowOff>
    </xdr:from>
    <xdr:to>
      <xdr:col>10</xdr:col>
      <xdr:colOff>318406</xdr:colOff>
      <xdr:row>149</xdr:row>
      <xdr:rowOff>67134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B56F0895-DE0B-450F-8C90-4A711FCA152B}"/>
            </a:ext>
          </a:extLst>
        </xdr:cNvPr>
        <xdr:cNvSpPr/>
      </xdr:nvSpPr>
      <xdr:spPr>
        <a:xfrm>
          <a:off x="8723491" y="25069386"/>
          <a:ext cx="1321301" cy="26077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886701</xdr:colOff>
      <xdr:row>153</xdr:row>
      <xdr:rowOff>49267</xdr:rowOff>
    </xdr:from>
    <xdr:to>
      <xdr:col>0</xdr:col>
      <xdr:colOff>3130112</xdr:colOff>
      <xdr:row>154</xdr:row>
      <xdr:rowOff>143992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0035C584-40E2-4874-B742-26A63D55FCFF}"/>
            </a:ext>
          </a:extLst>
        </xdr:cNvPr>
        <xdr:cNvSpPr/>
      </xdr:nvSpPr>
      <xdr:spPr>
        <a:xfrm>
          <a:off x="886701" y="26009819"/>
          <a:ext cx="2243411" cy="272087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2272862</xdr:colOff>
      <xdr:row>145</xdr:row>
      <xdr:rowOff>101819</xdr:rowOff>
    </xdr:from>
    <xdr:to>
      <xdr:col>0</xdr:col>
      <xdr:colOff>2542189</xdr:colOff>
      <xdr:row>153</xdr:row>
      <xdr:rowOff>50219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882197B8-0C7D-4A30-BB13-BBAD9547DE65}"/>
            </a:ext>
          </a:extLst>
        </xdr:cNvPr>
        <xdr:cNvSpPr/>
      </xdr:nvSpPr>
      <xdr:spPr>
        <a:xfrm>
          <a:off x="2272862" y="24643474"/>
          <a:ext cx="269327" cy="1367297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3311912</xdr:colOff>
      <xdr:row>78</xdr:row>
      <xdr:rowOff>126380</xdr:rowOff>
    </xdr:from>
    <xdr:to>
      <xdr:col>2</xdr:col>
      <xdr:colOff>260195</xdr:colOff>
      <xdr:row>80</xdr:row>
      <xdr:rowOff>13481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1CE82D3-886B-4796-8389-D863621220AD}"/>
            </a:ext>
          </a:extLst>
        </xdr:cNvPr>
        <xdr:cNvSpPr/>
      </xdr:nvSpPr>
      <xdr:spPr>
        <a:xfrm>
          <a:off x="3311912" y="12281209"/>
          <a:ext cx="1040781" cy="258809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8738</xdr:colOff>
      <xdr:row>145</xdr:row>
      <xdr:rowOff>115779</xdr:rowOff>
    </xdr:from>
    <xdr:to>
      <xdr:col>10</xdr:col>
      <xdr:colOff>461732</xdr:colOff>
      <xdr:row>147</xdr:row>
      <xdr:rowOff>61026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53440EF6-3862-45E4-A6E7-AFF90C046F21}"/>
            </a:ext>
          </a:extLst>
        </xdr:cNvPr>
        <xdr:cNvSpPr/>
      </xdr:nvSpPr>
      <xdr:spPr>
        <a:xfrm>
          <a:off x="9727523" y="24657434"/>
          <a:ext cx="452994" cy="299971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587922</xdr:colOff>
      <xdr:row>145</xdr:row>
      <xdr:rowOff>141661</xdr:rowOff>
    </xdr:from>
    <xdr:to>
      <xdr:col>9</xdr:col>
      <xdr:colOff>712734</xdr:colOff>
      <xdr:row>147</xdr:row>
      <xdr:rowOff>55409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D495B6A4-A99D-4DC0-8CF3-B98EDA1BCF25}"/>
            </a:ext>
          </a:extLst>
        </xdr:cNvPr>
        <xdr:cNvSpPr/>
      </xdr:nvSpPr>
      <xdr:spPr>
        <a:xfrm>
          <a:off x="8736724" y="24683316"/>
          <a:ext cx="909803" cy="268472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884221</xdr:colOff>
      <xdr:row>147</xdr:row>
      <xdr:rowOff>130194</xdr:rowOff>
    </xdr:from>
    <xdr:to>
      <xdr:col>0</xdr:col>
      <xdr:colOff>1964121</xdr:colOff>
      <xdr:row>149</xdr:row>
      <xdr:rowOff>49267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A7C25479-B474-4DF1-81D8-8FEDD20C00DA}"/>
            </a:ext>
          </a:extLst>
        </xdr:cNvPr>
        <xdr:cNvSpPr/>
      </xdr:nvSpPr>
      <xdr:spPr>
        <a:xfrm>
          <a:off x="884221" y="25026573"/>
          <a:ext cx="1079900" cy="273797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1571632</xdr:colOff>
      <xdr:row>142</xdr:row>
      <xdr:rowOff>73212</xdr:rowOff>
    </xdr:from>
    <xdr:to>
      <xdr:col>0</xdr:col>
      <xdr:colOff>2248919</xdr:colOff>
      <xdr:row>145</xdr:row>
      <xdr:rowOff>20526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1398C70E-EDC5-4478-A282-D7E0A263C4D4}"/>
            </a:ext>
          </a:extLst>
        </xdr:cNvPr>
        <xdr:cNvSpPr/>
      </xdr:nvSpPr>
      <xdr:spPr>
        <a:xfrm>
          <a:off x="1571632" y="24082781"/>
          <a:ext cx="677287" cy="479400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2603911</xdr:colOff>
      <xdr:row>145</xdr:row>
      <xdr:rowOff>98535</xdr:rowOff>
    </xdr:from>
    <xdr:to>
      <xdr:col>0</xdr:col>
      <xdr:colOff>3143250</xdr:colOff>
      <xdr:row>147</xdr:row>
      <xdr:rowOff>165764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1FE4C0E0-69F5-4367-BC2A-B235C498B42D}"/>
            </a:ext>
          </a:extLst>
        </xdr:cNvPr>
        <xdr:cNvSpPr/>
      </xdr:nvSpPr>
      <xdr:spPr>
        <a:xfrm>
          <a:off x="2603911" y="24640190"/>
          <a:ext cx="539339" cy="421953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2618429</xdr:colOff>
      <xdr:row>149</xdr:row>
      <xdr:rowOff>170561</xdr:rowOff>
    </xdr:from>
    <xdr:to>
      <xdr:col>0</xdr:col>
      <xdr:colOff>3158720</xdr:colOff>
      <xdr:row>152</xdr:row>
      <xdr:rowOff>55664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8557BA0E-20FD-4E94-98BD-CCFA60B4A910}"/>
            </a:ext>
          </a:extLst>
        </xdr:cNvPr>
        <xdr:cNvSpPr/>
      </xdr:nvSpPr>
      <xdr:spPr>
        <a:xfrm>
          <a:off x="2618429" y="25421664"/>
          <a:ext cx="540291" cy="417190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2604766</xdr:colOff>
      <xdr:row>148</xdr:row>
      <xdr:rowOff>29561</xdr:rowOff>
    </xdr:from>
    <xdr:to>
      <xdr:col>0</xdr:col>
      <xdr:colOff>3153103</xdr:colOff>
      <xdr:row>149</xdr:row>
      <xdr:rowOff>84798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FE4D53CC-C16D-4D7C-B307-3BE6DAB10FF0}"/>
            </a:ext>
          </a:extLst>
        </xdr:cNvPr>
        <xdr:cNvSpPr/>
      </xdr:nvSpPr>
      <xdr:spPr>
        <a:xfrm>
          <a:off x="2604766" y="25103302"/>
          <a:ext cx="548337" cy="232599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3555458</xdr:colOff>
      <xdr:row>145</xdr:row>
      <xdr:rowOff>53699</xdr:rowOff>
    </xdr:from>
    <xdr:to>
      <xdr:col>6</xdr:col>
      <xdr:colOff>180647</xdr:colOff>
      <xdr:row>146</xdr:row>
      <xdr:rowOff>144614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309F76B0-7EFC-46AC-9255-89D2D3B954C1}"/>
            </a:ext>
          </a:extLst>
        </xdr:cNvPr>
        <xdr:cNvSpPr/>
      </xdr:nvSpPr>
      <xdr:spPr>
        <a:xfrm>
          <a:off x="3555458" y="24595354"/>
          <a:ext cx="3204008" cy="268277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313674</xdr:colOff>
      <xdr:row>141</xdr:row>
      <xdr:rowOff>34942</xdr:rowOff>
    </xdr:from>
    <xdr:to>
      <xdr:col>6</xdr:col>
      <xdr:colOff>175200</xdr:colOff>
      <xdr:row>151</xdr:row>
      <xdr:rowOff>78826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8CC818E-C30B-4A68-8F7B-89ECDEB43D2B}"/>
            </a:ext>
          </a:extLst>
        </xdr:cNvPr>
        <xdr:cNvSpPr/>
      </xdr:nvSpPr>
      <xdr:spPr>
        <a:xfrm>
          <a:off x="6488502" y="23867149"/>
          <a:ext cx="265517" cy="181750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105702</xdr:colOff>
      <xdr:row>141</xdr:row>
      <xdr:rowOff>35604</xdr:rowOff>
    </xdr:from>
    <xdr:to>
      <xdr:col>6</xdr:col>
      <xdr:colOff>701500</xdr:colOff>
      <xdr:row>142</xdr:row>
      <xdr:rowOff>152465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5B20B838-9A32-408E-830B-CAD81E9801DD}"/>
            </a:ext>
          </a:extLst>
        </xdr:cNvPr>
        <xdr:cNvSpPr/>
      </xdr:nvSpPr>
      <xdr:spPr>
        <a:xfrm>
          <a:off x="6684521" y="23867811"/>
          <a:ext cx="595798" cy="294223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384711</xdr:colOff>
      <xdr:row>203</xdr:row>
      <xdr:rowOff>37550</xdr:rowOff>
    </xdr:from>
    <xdr:to>
      <xdr:col>11</xdr:col>
      <xdr:colOff>128265</xdr:colOff>
      <xdr:row>204</xdr:row>
      <xdr:rowOff>120706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9157F435-ADB2-4EDB-B944-1E21AAE353DB}"/>
            </a:ext>
          </a:extLst>
        </xdr:cNvPr>
        <xdr:cNvSpPr/>
      </xdr:nvSpPr>
      <xdr:spPr>
        <a:xfrm>
          <a:off x="9321646" y="34944605"/>
          <a:ext cx="1317249" cy="261231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647781</xdr:colOff>
      <xdr:row>195</xdr:row>
      <xdr:rowOff>160563</xdr:rowOff>
    </xdr:from>
    <xdr:to>
      <xdr:col>11</xdr:col>
      <xdr:colOff>166143</xdr:colOff>
      <xdr:row>202</xdr:row>
      <xdr:rowOff>170935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846E5D83-AFED-4B68-BA57-128A8D5B1E8B}"/>
            </a:ext>
          </a:extLst>
        </xdr:cNvPr>
        <xdr:cNvSpPr/>
      </xdr:nvSpPr>
      <xdr:spPr>
        <a:xfrm rot="5400000">
          <a:off x="9895717" y="34118856"/>
          <a:ext cx="1256904" cy="30520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400638</xdr:colOff>
      <xdr:row>201</xdr:row>
      <xdr:rowOff>19061</xdr:rowOff>
    </xdr:from>
    <xdr:to>
      <xdr:col>10</xdr:col>
      <xdr:colOff>524497</xdr:colOff>
      <xdr:row>202</xdr:row>
      <xdr:rowOff>109934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35274D73-4F93-4485-A399-767EE6F5E590}"/>
            </a:ext>
          </a:extLst>
        </xdr:cNvPr>
        <xdr:cNvSpPr/>
      </xdr:nvSpPr>
      <xdr:spPr>
        <a:xfrm>
          <a:off x="9337573" y="34569964"/>
          <a:ext cx="910707" cy="268948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2360543</xdr:colOff>
      <xdr:row>196</xdr:row>
      <xdr:rowOff>9418</xdr:rowOff>
    </xdr:from>
    <xdr:to>
      <xdr:col>10</xdr:col>
      <xdr:colOff>699261</xdr:colOff>
      <xdr:row>197</xdr:row>
      <xdr:rowOff>86857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F6160332-B2B5-4BCA-B334-DCFD1A3BBE34}"/>
            </a:ext>
          </a:extLst>
        </xdr:cNvPr>
        <xdr:cNvSpPr/>
      </xdr:nvSpPr>
      <xdr:spPr>
        <a:xfrm>
          <a:off x="2360543" y="33669940"/>
          <a:ext cx="8062501" cy="25551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2365829</xdr:colOff>
      <xdr:row>197</xdr:row>
      <xdr:rowOff>35547</xdr:rowOff>
    </xdr:from>
    <xdr:to>
      <xdr:col>0</xdr:col>
      <xdr:colOff>2670086</xdr:colOff>
      <xdr:row>204</xdr:row>
      <xdr:rowOff>111819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B5AFB53F-B2EA-4BE8-B331-FFC7EACB7584}"/>
            </a:ext>
          </a:extLst>
        </xdr:cNvPr>
        <xdr:cNvSpPr/>
      </xdr:nvSpPr>
      <xdr:spPr>
        <a:xfrm rot="5400000">
          <a:off x="1856556" y="34383418"/>
          <a:ext cx="1322804" cy="304257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2726135</xdr:colOff>
      <xdr:row>181</xdr:row>
      <xdr:rowOff>41413</xdr:rowOff>
    </xdr:from>
    <xdr:to>
      <xdr:col>0</xdr:col>
      <xdr:colOff>2979745</xdr:colOff>
      <xdr:row>196</xdr:row>
      <xdr:rowOff>49368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64AB8BF0-856A-449C-9A4D-C8DF914DB23E}"/>
            </a:ext>
          </a:extLst>
        </xdr:cNvPr>
        <xdr:cNvSpPr/>
      </xdr:nvSpPr>
      <xdr:spPr>
        <a:xfrm rot="5400000">
          <a:off x="1503038" y="32233184"/>
          <a:ext cx="2699803" cy="25361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1063248</xdr:colOff>
      <xdr:row>201</xdr:row>
      <xdr:rowOff>13886</xdr:rowOff>
    </xdr:from>
    <xdr:to>
      <xdr:col>0</xdr:col>
      <xdr:colOff>2368826</xdr:colOff>
      <xdr:row>202</xdr:row>
      <xdr:rowOff>102853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17AF923E-9F1D-4F8E-B7AB-E7C8C7B35E09}"/>
            </a:ext>
          </a:extLst>
        </xdr:cNvPr>
        <xdr:cNvSpPr/>
      </xdr:nvSpPr>
      <xdr:spPr>
        <a:xfrm>
          <a:off x="1063248" y="34564789"/>
          <a:ext cx="1305578" cy="267042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2362589</xdr:colOff>
      <xdr:row>190</xdr:row>
      <xdr:rowOff>103536</xdr:rowOff>
    </xdr:from>
    <xdr:to>
      <xdr:col>0</xdr:col>
      <xdr:colOff>2758108</xdr:colOff>
      <xdr:row>196</xdr:row>
      <xdr:rowOff>74435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54D4862E-044D-441D-9745-4DFC3B548AC3}"/>
            </a:ext>
          </a:extLst>
        </xdr:cNvPr>
        <xdr:cNvSpPr/>
      </xdr:nvSpPr>
      <xdr:spPr>
        <a:xfrm rot="5400000">
          <a:off x="2040671" y="33017519"/>
          <a:ext cx="1039356" cy="39551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301884</xdr:colOff>
      <xdr:row>198</xdr:row>
      <xdr:rowOff>4141</xdr:rowOff>
    </xdr:from>
    <xdr:to>
      <xdr:col>9</xdr:col>
      <xdr:colOff>681078</xdr:colOff>
      <xdr:row>200</xdr:row>
      <xdr:rowOff>95869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40D483BE-B841-4B96-91C4-4218FF85C1B6}"/>
            </a:ext>
          </a:extLst>
        </xdr:cNvPr>
        <xdr:cNvSpPr/>
      </xdr:nvSpPr>
      <xdr:spPr>
        <a:xfrm>
          <a:off x="9238819" y="34020815"/>
          <a:ext cx="379194" cy="447880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2306277</xdr:colOff>
      <xdr:row>181</xdr:row>
      <xdr:rowOff>62119</xdr:rowOff>
    </xdr:from>
    <xdr:to>
      <xdr:col>0</xdr:col>
      <xdr:colOff>2604880</xdr:colOff>
      <xdr:row>190</xdr:row>
      <xdr:rowOff>53505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EC1F25B5-A591-4093-80D6-BC2CF15CA7A2}"/>
            </a:ext>
          </a:extLst>
        </xdr:cNvPr>
        <xdr:cNvSpPr/>
      </xdr:nvSpPr>
      <xdr:spPr>
        <a:xfrm>
          <a:off x="2306277" y="31030793"/>
          <a:ext cx="298603" cy="1614777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256792</xdr:colOff>
      <xdr:row>119</xdr:row>
      <xdr:rowOff>31308</xdr:rowOff>
    </xdr:from>
    <xdr:to>
      <xdr:col>4</xdr:col>
      <xdr:colOff>597813</xdr:colOff>
      <xdr:row>141</xdr:row>
      <xdr:rowOff>165022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875D55-EDA2-469F-8584-70B1722AF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161181" y="19434219"/>
          <a:ext cx="4122144" cy="5924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242782</xdr:colOff>
      <xdr:row>176</xdr:row>
      <xdr:rowOff>84240</xdr:rowOff>
    </xdr:from>
    <xdr:to>
      <xdr:col>4</xdr:col>
      <xdr:colOff>585363</xdr:colOff>
      <xdr:row>211</xdr:row>
      <xdr:rowOff>11852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83FF36A1-8231-4BD1-865E-EBBD893216B7}"/>
            </a:ext>
          </a:extLst>
        </xdr:cNvPr>
        <xdr:cNvGrpSpPr/>
      </xdr:nvGrpSpPr>
      <xdr:grpSpPr>
        <a:xfrm>
          <a:off x="241830" y="30123740"/>
          <a:ext cx="5798907" cy="6140180"/>
          <a:chOff x="160310" y="31449618"/>
          <a:chExt cx="5907347" cy="4606221"/>
        </a:xfrm>
      </xdr:grpSpPr>
      <xdr:grpSp>
        <xdr:nvGrpSpPr>
          <xdr:cNvPr id="4" name="Groupe 3">
            <a:extLst>
              <a:ext uri="{FF2B5EF4-FFF2-40B4-BE49-F238E27FC236}">
                <a16:creationId xmlns:a16="http://schemas.microsoft.com/office/drawing/2014/main" id="{8758FEF3-8359-C4C5-4AA0-A115B091F1AD}"/>
              </a:ext>
            </a:extLst>
          </xdr:cNvPr>
          <xdr:cNvGrpSpPr/>
        </xdr:nvGrpSpPr>
        <xdr:grpSpPr>
          <a:xfrm>
            <a:off x="160310" y="31449618"/>
            <a:ext cx="5907347" cy="4606221"/>
            <a:chOff x="198783" y="10413003"/>
            <a:chExt cx="5904172" cy="4612572"/>
          </a:xfrm>
        </xdr:grpSpPr>
        <xdr:pic>
          <xdr:nvPicPr>
            <xdr:cNvPr id="7" name="Image 6">
              <a:extLst>
                <a:ext uri="{FF2B5EF4-FFF2-40B4-BE49-F238E27FC236}">
                  <a16:creationId xmlns:a16="http://schemas.microsoft.com/office/drawing/2014/main" id="{43FD4170-47A4-2BA7-9169-FC1B10421813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 rot="5400000">
              <a:off x="1075024" y="9573065"/>
              <a:ext cx="4187994" cy="5867869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8" name="Rectangle 7">
              <a:extLst>
                <a:ext uri="{FF2B5EF4-FFF2-40B4-BE49-F238E27FC236}">
                  <a16:creationId xmlns:a16="http://schemas.microsoft.com/office/drawing/2014/main" id="{BB5737FC-9AB2-0401-491F-2412450DEC3C}"/>
                </a:ext>
              </a:extLst>
            </xdr:cNvPr>
            <xdr:cNvSpPr/>
          </xdr:nvSpPr>
          <xdr:spPr>
            <a:xfrm>
              <a:off x="311564" y="10519384"/>
              <a:ext cx="649219" cy="273829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9" name="Rectangle 8">
              <a:extLst>
                <a:ext uri="{FF2B5EF4-FFF2-40B4-BE49-F238E27FC236}">
                  <a16:creationId xmlns:a16="http://schemas.microsoft.com/office/drawing/2014/main" id="{B5D2F9F1-26DF-CCA4-F4C8-841611179D5E}"/>
                </a:ext>
              </a:extLst>
            </xdr:cNvPr>
            <xdr:cNvSpPr/>
          </xdr:nvSpPr>
          <xdr:spPr>
            <a:xfrm rot="5400000">
              <a:off x="836509" y="13936277"/>
              <a:ext cx="647885" cy="302831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0" name="Rectangle 9">
              <a:extLst>
                <a:ext uri="{FF2B5EF4-FFF2-40B4-BE49-F238E27FC236}">
                  <a16:creationId xmlns:a16="http://schemas.microsoft.com/office/drawing/2014/main" id="{8CA0944D-6029-7619-DF9D-49FF971A3291}"/>
                </a:ext>
              </a:extLst>
            </xdr:cNvPr>
            <xdr:cNvSpPr/>
          </xdr:nvSpPr>
          <xdr:spPr>
            <a:xfrm>
              <a:off x="314738" y="10785392"/>
              <a:ext cx="435805" cy="322811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1" name="Rectangle 10">
              <a:extLst>
                <a:ext uri="{FF2B5EF4-FFF2-40B4-BE49-F238E27FC236}">
                  <a16:creationId xmlns:a16="http://schemas.microsoft.com/office/drawing/2014/main" id="{2707E117-FE2D-9CBB-E251-C845DEA36681}"/>
                </a:ext>
              </a:extLst>
            </xdr:cNvPr>
            <xdr:cNvSpPr/>
          </xdr:nvSpPr>
          <xdr:spPr>
            <a:xfrm>
              <a:off x="750541" y="10765191"/>
              <a:ext cx="180286" cy="188817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2" name="Rectangle 11">
              <a:extLst>
                <a:ext uri="{FF2B5EF4-FFF2-40B4-BE49-F238E27FC236}">
                  <a16:creationId xmlns:a16="http://schemas.microsoft.com/office/drawing/2014/main" id="{D1E61FCF-1C18-F38D-1DAA-965E144A8953}"/>
                </a:ext>
              </a:extLst>
            </xdr:cNvPr>
            <xdr:cNvSpPr/>
          </xdr:nvSpPr>
          <xdr:spPr>
            <a:xfrm>
              <a:off x="336412" y="11035593"/>
              <a:ext cx="132522" cy="2501113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3" name="Rectangle 12">
              <a:extLst>
                <a:ext uri="{FF2B5EF4-FFF2-40B4-BE49-F238E27FC236}">
                  <a16:creationId xmlns:a16="http://schemas.microsoft.com/office/drawing/2014/main" id="{0E633ED4-A7FE-7A17-6801-6446E4D5441C}"/>
                </a:ext>
              </a:extLst>
            </xdr:cNvPr>
            <xdr:cNvSpPr/>
          </xdr:nvSpPr>
          <xdr:spPr>
            <a:xfrm>
              <a:off x="455543" y="13340846"/>
              <a:ext cx="819979" cy="177110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6A40B035-B4C9-12A6-E841-C40CF12BFEA2}"/>
                </a:ext>
              </a:extLst>
            </xdr:cNvPr>
            <xdr:cNvSpPr/>
          </xdr:nvSpPr>
          <xdr:spPr>
            <a:xfrm>
              <a:off x="1000263" y="13517956"/>
              <a:ext cx="263802" cy="228738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6" name="Rectangle 15">
              <a:extLst>
                <a:ext uri="{FF2B5EF4-FFF2-40B4-BE49-F238E27FC236}">
                  <a16:creationId xmlns:a16="http://schemas.microsoft.com/office/drawing/2014/main" id="{E7682BA4-B779-5D55-7372-C5F2D05FD142}"/>
                </a:ext>
              </a:extLst>
            </xdr:cNvPr>
            <xdr:cNvSpPr/>
          </xdr:nvSpPr>
          <xdr:spPr>
            <a:xfrm>
              <a:off x="407867" y="13526501"/>
              <a:ext cx="405848" cy="304524"/>
            </a:xfrm>
            <a:prstGeom prst="rect">
              <a:avLst/>
            </a:prstGeom>
            <a:solidFill>
              <a:srgbClr val="00B05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7" name="Rectangle 16">
              <a:extLst>
                <a:ext uri="{FF2B5EF4-FFF2-40B4-BE49-F238E27FC236}">
                  <a16:creationId xmlns:a16="http://schemas.microsoft.com/office/drawing/2014/main" id="{7C97901F-82D4-4176-1904-447150B1F24D}"/>
                </a:ext>
              </a:extLst>
            </xdr:cNvPr>
            <xdr:cNvSpPr/>
          </xdr:nvSpPr>
          <xdr:spPr>
            <a:xfrm>
              <a:off x="468934" y="12035119"/>
              <a:ext cx="228048" cy="640935"/>
            </a:xfrm>
            <a:prstGeom prst="rect">
              <a:avLst/>
            </a:prstGeom>
            <a:solidFill>
              <a:srgbClr val="00B05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18" name="ZoneTexte 17">
              <a:extLst>
                <a:ext uri="{FF2B5EF4-FFF2-40B4-BE49-F238E27FC236}">
                  <a16:creationId xmlns:a16="http://schemas.microsoft.com/office/drawing/2014/main" id="{E492A38F-6769-55DB-37C8-289804D3E31A}"/>
                </a:ext>
              </a:extLst>
            </xdr:cNvPr>
            <xdr:cNvSpPr txBox="1"/>
          </xdr:nvSpPr>
          <xdr:spPr>
            <a:xfrm>
              <a:off x="198783" y="14759640"/>
              <a:ext cx="1916091" cy="265935"/>
            </a:xfrm>
            <a:prstGeom prst="rect">
              <a:avLst/>
            </a:prstGeom>
            <a:solidFill>
              <a:schemeClr val="tx2">
                <a:lumMod val="60000"/>
                <a:lumOff val="40000"/>
              </a:schemeClr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fr-FR" sz="1100"/>
                <a:t>Local</a:t>
              </a:r>
              <a:r>
                <a:rPr lang="fr-FR" sz="1100" baseline="0"/>
                <a:t> ménage mis à disposition</a:t>
              </a:r>
              <a:endParaRPr lang="fr-FR" sz="1100"/>
            </a:p>
          </xdr:txBody>
        </xdr:sp>
        <xdr:cxnSp macro="">
          <xdr:nvCxnSpPr>
            <xdr:cNvPr id="19" name="Connecteur droit avec flèche 18">
              <a:extLst>
                <a:ext uri="{FF2B5EF4-FFF2-40B4-BE49-F238E27FC236}">
                  <a16:creationId xmlns:a16="http://schemas.microsoft.com/office/drawing/2014/main" id="{726596C4-FF77-35BB-E847-EB79EC81CFC5}"/>
                </a:ext>
              </a:extLst>
            </xdr:cNvPr>
            <xdr:cNvCxnSpPr/>
          </xdr:nvCxnSpPr>
          <xdr:spPr>
            <a:xfrm flipH="1" flipV="1">
              <a:off x="691624" y="13162128"/>
              <a:ext cx="547535" cy="1588078"/>
            </a:xfrm>
            <a:prstGeom prst="straightConnector1">
              <a:avLst/>
            </a:prstGeom>
            <a:ln w="28575">
              <a:tailEnd type="triangle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20" name="Rectangle 19">
              <a:extLst>
                <a:ext uri="{FF2B5EF4-FFF2-40B4-BE49-F238E27FC236}">
                  <a16:creationId xmlns:a16="http://schemas.microsoft.com/office/drawing/2014/main" id="{DA84C8FF-A4AF-B517-0230-F9765AC12807}"/>
                </a:ext>
              </a:extLst>
            </xdr:cNvPr>
            <xdr:cNvSpPr/>
          </xdr:nvSpPr>
          <xdr:spPr>
            <a:xfrm>
              <a:off x="5336201" y="11096747"/>
              <a:ext cx="147844" cy="2439959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21" name="Rectangle 20">
              <a:extLst>
                <a:ext uri="{FF2B5EF4-FFF2-40B4-BE49-F238E27FC236}">
                  <a16:creationId xmlns:a16="http://schemas.microsoft.com/office/drawing/2014/main" id="{31AA1CE0-32E1-04AB-C588-EB771712015F}"/>
                </a:ext>
              </a:extLst>
            </xdr:cNvPr>
            <xdr:cNvSpPr/>
          </xdr:nvSpPr>
          <xdr:spPr>
            <a:xfrm>
              <a:off x="5334959" y="13405174"/>
              <a:ext cx="580049" cy="363193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22" name="Rectangle 21">
              <a:extLst>
                <a:ext uri="{FF2B5EF4-FFF2-40B4-BE49-F238E27FC236}">
                  <a16:creationId xmlns:a16="http://schemas.microsoft.com/office/drawing/2014/main" id="{93AEE66B-2645-9780-FFAC-81EDF47B45CD}"/>
                </a:ext>
              </a:extLst>
            </xdr:cNvPr>
            <xdr:cNvSpPr/>
          </xdr:nvSpPr>
          <xdr:spPr>
            <a:xfrm>
              <a:off x="1329590" y="13753305"/>
              <a:ext cx="4338874" cy="137629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23" name="Rectangle 22">
              <a:extLst>
                <a:ext uri="{FF2B5EF4-FFF2-40B4-BE49-F238E27FC236}">
                  <a16:creationId xmlns:a16="http://schemas.microsoft.com/office/drawing/2014/main" id="{F862F8FA-48F7-9BA4-01F1-9BF22D512686}"/>
                </a:ext>
              </a:extLst>
            </xdr:cNvPr>
            <xdr:cNvSpPr/>
          </xdr:nvSpPr>
          <xdr:spPr>
            <a:xfrm>
              <a:off x="4781250" y="11035593"/>
              <a:ext cx="532035" cy="2200755"/>
            </a:xfrm>
            <a:prstGeom prst="rect">
              <a:avLst/>
            </a:prstGeom>
            <a:solidFill>
              <a:srgbClr val="FFFF0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24" name="Rectangle 23">
              <a:extLst>
                <a:ext uri="{FF2B5EF4-FFF2-40B4-BE49-F238E27FC236}">
                  <a16:creationId xmlns:a16="http://schemas.microsoft.com/office/drawing/2014/main" id="{30BA5E51-01E7-3941-BEAA-6BD02CFECD88}"/>
                </a:ext>
              </a:extLst>
            </xdr:cNvPr>
            <xdr:cNvSpPr/>
          </xdr:nvSpPr>
          <xdr:spPr>
            <a:xfrm>
              <a:off x="5501854" y="11030485"/>
              <a:ext cx="411913" cy="2358125"/>
            </a:xfrm>
            <a:prstGeom prst="rect">
              <a:avLst/>
            </a:prstGeom>
            <a:solidFill>
              <a:srgbClr val="FFFF0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25" name="ZoneTexte 24">
              <a:extLst>
                <a:ext uri="{FF2B5EF4-FFF2-40B4-BE49-F238E27FC236}">
                  <a16:creationId xmlns:a16="http://schemas.microsoft.com/office/drawing/2014/main" id="{5109BE20-074A-2974-E44C-EC9C035586F5}"/>
                </a:ext>
              </a:extLst>
            </xdr:cNvPr>
            <xdr:cNvSpPr txBox="1"/>
          </xdr:nvSpPr>
          <xdr:spPr>
            <a:xfrm>
              <a:off x="1979543" y="11131809"/>
              <a:ext cx="1626984" cy="276501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fr-FR" sz="1100" b="1">
                  <a:solidFill>
                    <a:sysClr val="windowText" lastClr="000000"/>
                  </a:solidFill>
                </a:rPr>
                <a:t>Cage d'escalier complète</a:t>
              </a:r>
              <a:r>
                <a:rPr lang="fr-FR" sz="1100" b="1" baseline="0">
                  <a:solidFill>
                    <a:sysClr val="windowText" lastClr="000000"/>
                  </a:solidFill>
                </a:rPr>
                <a:t> </a:t>
              </a:r>
            </a:p>
            <a:p>
              <a:endParaRPr lang="fr-FR" sz="1100"/>
            </a:p>
          </xdr:txBody>
        </xdr:sp>
        <xdr:cxnSp macro="">
          <xdr:nvCxnSpPr>
            <xdr:cNvPr id="26" name="Connecteur droit avec flèche 25">
              <a:extLst>
                <a:ext uri="{FF2B5EF4-FFF2-40B4-BE49-F238E27FC236}">
                  <a16:creationId xmlns:a16="http://schemas.microsoft.com/office/drawing/2014/main" id="{85D40040-5566-E708-3C50-74177E88B7C3}"/>
                </a:ext>
              </a:extLst>
            </xdr:cNvPr>
            <xdr:cNvCxnSpPr/>
          </xdr:nvCxnSpPr>
          <xdr:spPr>
            <a:xfrm flipH="1" flipV="1">
              <a:off x="781879" y="10595559"/>
              <a:ext cx="1225687" cy="832744"/>
            </a:xfrm>
            <a:prstGeom prst="straightConnector1">
              <a:avLst/>
            </a:prstGeom>
            <a:ln w="28575">
              <a:tailEnd type="triangle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sp macro="" textlink="">
          <xdr:nvSpPr>
            <xdr:cNvPr id="27" name="Rectangle 26">
              <a:extLst>
                <a:ext uri="{FF2B5EF4-FFF2-40B4-BE49-F238E27FC236}">
                  <a16:creationId xmlns:a16="http://schemas.microsoft.com/office/drawing/2014/main" id="{7846AF96-67FA-F481-BE9C-0354F3C58606}"/>
                </a:ext>
              </a:extLst>
            </xdr:cNvPr>
            <xdr:cNvSpPr/>
          </xdr:nvSpPr>
          <xdr:spPr>
            <a:xfrm>
              <a:off x="1292274" y="13059118"/>
              <a:ext cx="3457964" cy="690882"/>
            </a:xfrm>
            <a:prstGeom prst="rect">
              <a:avLst/>
            </a:prstGeom>
            <a:solidFill>
              <a:srgbClr val="FFFF0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28" name="Rectangle 27">
              <a:extLst>
                <a:ext uri="{FF2B5EF4-FFF2-40B4-BE49-F238E27FC236}">
                  <a16:creationId xmlns:a16="http://schemas.microsoft.com/office/drawing/2014/main" id="{6D5B84C3-B5B6-99AB-BED2-BB2EA7A8A04C}"/>
                </a:ext>
              </a:extLst>
            </xdr:cNvPr>
            <xdr:cNvSpPr/>
          </xdr:nvSpPr>
          <xdr:spPr>
            <a:xfrm>
              <a:off x="3630324" y="13082793"/>
              <a:ext cx="131506" cy="657243"/>
            </a:xfrm>
            <a:prstGeom prst="rect">
              <a:avLst/>
            </a:prstGeom>
            <a:ln>
              <a:noFill/>
            </a:ln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cxnSp macro="">
          <xdr:nvCxnSpPr>
            <xdr:cNvPr id="29" name="Connecteur droit avec flèche 28">
              <a:extLst>
                <a:ext uri="{FF2B5EF4-FFF2-40B4-BE49-F238E27FC236}">
                  <a16:creationId xmlns:a16="http://schemas.microsoft.com/office/drawing/2014/main" id="{11117957-2BA1-3A80-8C69-E308C69820C1}"/>
                </a:ext>
              </a:extLst>
            </xdr:cNvPr>
            <xdr:cNvCxnSpPr/>
          </xdr:nvCxnSpPr>
          <xdr:spPr>
            <a:xfrm flipH="1">
              <a:off x="1159565" y="11400280"/>
              <a:ext cx="831436" cy="2699643"/>
            </a:xfrm>
            <a:prstGeom prst="straightConnector1">
              <a:avLst/>
            </a:prstGeom>
            <a:ln w="28575">
              <a:tailEnd type="triangle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30" name="Connecteur droit avec flèche 29">
              <a:extLst>
                <a:ext uri="{FF2B5EF4-FFF2-40B4-BE49-F238E27FC236}">
                  <a16:creationId xmlns:a16="http://schemas.microsoft.com/office/drawing/2014/main" id="{1588673D-1BB7-8B09-FC1B-08EF2D56CF07}"/>
                </a:ext>
              </a:extLst>
            </xdr:cNvPr>
            <xdr:cNvCxnSpPr>
              <a:endCxn id="28" idx="1"/>
            </xdr:cNvCxnSpPr>
          </xdr:nvCxnSpPr>
          <xdr:spPr>
            <a:xfrm flipV="1">
              <a:off x="1453638" y="13411415"/>
              <a:ext cx="2176686" cy="1291129"/>
            </a:xfrm>
            <a:prstGeom prst="straightConnector1">
              <a:avLst/>
            </a:prstGeom>
            <a:ln w="28575">
              <a:tailEnd type="triangle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85BB35C9-58E3-0650-020E-B3F67A574FBF}"/>
              </a:ext>
            </a:extLst>
          </xdr:cNvPr>
          <xdr:cNvSpPr/>
        </xdr:nvSpPr>
        <xdr:spPr>
          <a:xfrm>
            <a:off x="4741836" y="34272967"/>
            <a:ext cx="533481" cy="507171"/>
          </a:xfrm>
          <a:prstGeom prst="rect">
            <a:avLst/>
          </a:prstGeom>
          <a:solidFill>
            <a:srgbClr val="00B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 editAs="oneCell">
    <xdr:from>
      <xdr:col>0</xdr:col>
      <xdr:colOff>176914</xdr:colOff>
      <xdr:row>63</xdr:row>
      <xdr:rowOff>96068</xdr:rowOff>
    </xdr:from>
    <xdr:to>
      <xdr:col>4</xdr:col>
      <xdr:colOff>597837</xdr:colOff>
      <xdr:row>85</xdr:row>
      <xdr:rowOff>35672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53369509-C50F-482D-BF40-FD137C15E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120943" y="8713134"/>
          <a:ext cx="3986225" cy="58742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126440</xdr:colOff>
      <xdr:row>80</xdr:row>
      <xdr:rowOff>111125</xdr:rowOff>
    </xdr:from>
    <xdr:to>
      <xdr:col>4</xdr:col>
      <xdr:colOff>115234</xdr:colOff>
      <xdr:row>83</xdr:row>
      <xdr:rowOff>132043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CDBA16AB-CAFF-48CC-A4F2-66646A7E0775}"/>
            </a:ext>
          </a:extLst>
        </xdr:cNvPr>
        <xdr:cNvSpPr/>
      </xdr:nvSpPr>
      <xdr:spPr>
        <a:xfrm>
          <a:off x="4917515" y="13208000"/>
          <a:ext cx="779369" cy="592418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4021282</xdr:colOff>
      <xdr:row>132</xdr:row>
      <xdr:rowOff>161049</xdr:rowOff>
    </xdr:from>
    <xdr:to>
      <xdr:col>2</xdr:col>
      <xdr:colOff>131381</xdr:colOff>
      <xdr:row>135</xdr:row>
      <xdr:rowOff>78827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786C816C-9D82-43BA-A5E1-00B6FE789A9D}"/>
            </a:ext>
          </a:extLst>
        </xdr:cNvPr>
        <xdr:cNvSpPr/>
      </xdr:nvSpPr>
      <xdr:spPr>
        <a:xfrm>
          <a:off x="4021282" y="22349104"/>
          <a:ext cx="796399" cy="447714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121416</xdr:colOff>
      <xdr:row>136</xdr:row>
      <xdr:rowOff>59121</xdr:rowOff>
    </xdr:from>
    <xdr:to>
      <xdr:col>4</xdr:col>
      <xdr:colOff>131379</xdr:colOff>
      <xdr:row>139</xdr:row>
      <xdr:rowOff>121416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018F6195-4200-4BD9-8F04-B3C32CD7A7CE}"/>
            </a:ext>
          </a:extLst>
        </xdr:cNvPr>
        <xdr:cNvSpPr/>
      </xdr:nvSpPr>
      <xdr:spPr>
        <a:xfrm>
          <a:off x="4915666" y="23442996"/>
          <a:ext cx="797363" cy="60839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111672</xdr:colOff>
      <xdr:row>127</xdr:row>
      <xdr:rowOff>151086</xdr:rowOff>
    </xdr:from>
    <xdr:to>
      <xdr:col>2</xdr:col>
      <xdr:colOff>243052</xdr:colOff>
      <xdr:row>132</xdr:row>
      <xdr:rowOff>131379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AFDA062B-8620-4AB5-9240-9E89EE0D4F89}"/>
            </a:ext>
          </a:extLst>
        </xdr:cNvPr>
        <xdr:cNvSpPr/>
      </xdr:nvSpPr>
      <xdr:spPr>
        <a:xfrm>
          <a:off x="4902747" y="21906186"/>
          <a:ext cx="128205" cy="885168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157655</xdr:colOff>
      <xdr:row>131</xdr:row>
      <xdr:rowOff>88571</xdr:rowOff>
    </xdr:from>
    <xdr:to>
      <xdr:col>2</xdr:col>
      <xdr:colOff>420413</xdr:colOff>
      <xdr:row>132</xdr:row>
      <xdr:rowOff>131379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43B9DF4C-8CFB-470A-B5B5-62FA5B1A4D38}"/>
            </a:ext>
          </a:extLst>
        </xdr:cNvPr>
        <xdr:cNvSpPr/>
      </xdr:nvSpPr>
      <xdr:spPr>
        <a:xfrm>
          <a:off x="4951905" y="22564396"/>
          <a:ext cx="259583" cy="226958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124811</xdr:colOff>
      <xdr:row>132</xdr:row>
      <xdr:rowOff>111671</xdr:rowOff>
    </xdr:from>
    <xdr:to>
      <xdr:col>2</xdr:col>
      <xdr:colOff>390745</xdr:colOff>
      <xdr:row>135</xdr:row>
      <xdr:rowOff>104883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78F77DE9-B43B-42E5-A1AD-C2F077F826C9}"/>
            </a:ext>
          </a:extLst>
        </xdr:cNvPr>
        <xdr:cNvSpPr/>
      </xdr:nvSpPr>
      <xdr:spPr>
        <a:xfrm>
          <a:off x="4912711" y="22771646"/>
          <a:ext cx="265934" cy="532962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39413</xdr:colOff>
      <xdr:row>134</xdr:row>
      <xdr:rowOff>118241</xdr:rowOff>
    </xdr:from>
    <xdr:to>
      <xdr:col>4</xdr:col>
      <xdr:colOff>400707</xdr:colOff>
      <xdr:row>136</xdr:row>
      <xdr:rowOff>32845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B1812ABD-A64B-400B-80ED-B5F32E3B275D}"/>
            </a:ext>
          </a:extLst>
        </xdr:cNvPr>
        <xdr:cNvSpPr/>
      </xdr:nvSpPr>
      <xdr:spPr>
        <a:xfrm>
          <a:off x="5621063" y="23143341"/>
          <a:ext cx="361294" cy="270204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3990537</xdr:colOff>
      <xdr:row>135</xdr:row>
      <xdr:rowOff>82003</xdr:rowOff>
    </xdr:from>
    <xdr:to>
      <xdr:col>4</xdr:col>
      <xdr:colOff>59120</xdr:colOff>
      <xdr:row>136</xdr:row>
      <xdr:rowOff>32845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84547D57-1565-4F79-A825-AB5B93E918D3}"/>
            </a:ext>
          </a:extLst>
        </xdr:cNvPr>
        <xdr:cNvSpPr/>
      </xdr:nvSpPr>
      <xdr:spPr>
        <a:xfrm>
          <a:off x="3993712" y="23288078"/>
          <a:ext cx="1647058" cy="125467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3865178</xdr:colOff>
      <xdr:row>132</xdr:row>
      <xdr:rowOff>141053</xdr:rowOff>
    </xdr:from>
    <xdr:to>
      <xdr:col>0</xdr:col>
      <xdr:colOff>3996558</xdr:colOff>
      <xdr:row>139</xdr:row>
      <xdr:rowOff>114777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B0CBBC1A-E54A-4C6B-AD47-4E9D19660061}"/>
            </a:ext>
          </a:extLst>
        </xdr:cNvPr>
        <xdr:cNvSpPr/>
      </xdr:nvSpPr>
      <xdr:spPr>
        <a:xfrm>
          <a:off x="3865178" y="22329108"/>
          <a:ext cx="131380" cy="1210242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414343</xdr:colOff>
      <xdr:row>202</xdr:row>
      <xdr:rowOff>60177</xdr:rowOff>
    </xdr:from>
    <xdr:to>
      <xdr:col>0</xdr:col>
      <xdr:colOff>990600</xdr:colOff>
      <xdr:row>206</xdr:row>
      <xdr:rowOff>92242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F08D90CD-3A5F-4866-B74E-B7D403EE5D64}"/>
            </a:ext>
          </a:extLst>
        </xdr:cNvPr>
        <xdr:cNvSpPr/>
      </xdr:nvSpPr>
      <xdr:spPr>
        <a:xfrm>
          <a:off x="414343" y="34662998"/>
          <a:ext cx="576257" cy="737918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168759</xdr:colOff>
      <xdr:row>178</xdr:row>
      <xdr:rowOff>148044</xdr:rowOff>
    </xdr:from>
    <xdr:to>
      <xdr:col>4</xdr:col>
      <xdr:colOff>378823</xdr:colOff>
      <xdr:row>180</xdr:row>
      <xdr:rowOff>156755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F02E3C82-A28B-4C4D-856B-098426B12820}"/>
            </a:ext>
          </a:extLst>
        </xdr:cNvPr>
        <xdr:cNvSpPr/>
      </xdr:nvSpPr>
      <xdr:spPr>
        <a:xfrm>
          <a:off x="5315525" y="30410330"/>
          <a:ext cx="523572" cy="38317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3583577</xdr:colOff>
      <xdr:row>179</xdr:row>
      <xdr:rowOff>169817</xdr:rowOff>
    </xdr:from>
    <xdr:to>
      <xdr:col>4</xdr:col>
      <xdr:colOff>47897</xdr:colOff>
      <xdr:row>183</xdr:row>
      <xdr:rowOff>104502</xdr:rowOff>
    </xdr:to>
    <xdr:cxnSp macro="">
      <xdr:nvCxnSpPr>
        <xdr:cNvPr id="40" name="Connecteur droit avec flèche 39">
          <a:extLst>
            <a:ext uri="{FF2B5EF4-FFF2-40B4-BE49-F238E27FC236}">
              <a16:creationId xmlns:a16="http://schemas.microsoft.com/office/drawing/2014/main" id="{3921AFAE-76D4-45B0-93FA-BDF586DB4ADE}"/>
            </a:ext>
          </a:extLst>
        </xdr:cNvPr>
        <xdr:cNvCxnSpPr/>
      </xdr:nvCxnSpPr>
      <xdr:spPr>
        <a:xfrm flipV="1">
          <a:off x="3583577" y="30606274"/>
          <a:ext cx="1924594" cy="657497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525811</xdr:colOff>
      <xdr:row>196</xdr:row>
      <xdr:rowOff>126274</xdr:rowOff>
    </xdr:from>
    <xdr:to>
      <xdr:col>0</xdr:col>
      <xdr:colOff>709749</xdr:colOff>
      <xdr:row>197</xdr:row>
      <xdr:rowOff>87085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812DC19E-B2D6-41B5-8E7C-D4F55100769D}"/>
            </a:ext>
          </a:extLst>
        </xdr:cNvPr>
        <xdr:cNvSpPr/>
      </xdr:nvSpPr>
      <xdr:spPr>
        <a:xfrm>
          <a:off x="525811" y="33549771"/>
          <a:ext cx="183938" cy="134983"/>
        </a:xfrm>
        <a:prstGeom prst="rect">
          <a:avLst/>
        </a:prstGeom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154915</xdr:colOff>
      <xdr:row>201</xdr:row>
      <xdr:rowOff>119856</xdr:rowOff>
    </xdr:from>
    <xdr:to>
      <xdr:col>4</xdr:col>
      <xdr:colOff>383177</xdr:colOff>
      <xdr:row>206</xdr:row>
      <xdr:rowOff>102419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BF2B0D06-377C-49C5-96D0-8A6269E5A854}"/>
            </a:ext>
          </a:extLst>
        </xdr:cNvPr>
        <xdr:cNvSpPr/>
      </xdr:nvSpPr>
      <xdr:spPr>
        <a:xfrm>
          <a:off x="5615189" y="34414210"/>
          <a:ext cx="228262" cy="85342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3570514</xdr:colOff>
      <xdr:row>183</xdr:row>
      <xdr:rowOff>143691</xdr:rowOff>
    </xdr:from>
    <xdr:to>
      <xdr:col>4</xdr:col>
      <xdr:colOff>274320</xdr:colOff>
      <xdr:row>203</xdr:row>
      <xdr:rowOff>143692</xdr:rowOff>
    </xdr:to>
    <xdr:cxnSp macro="">
      <xdr:nvCxnSpPr>
        <xdr:cNvPr id="54" name="Connecteur droit avec flèche 53">
          <a:extLst>
            <a:ext uri="{FF2B5EF4-FFF2-40B4-BE49-F238E27FC236}">
              <a16:creationId xmlns:a16="http://schemas.microsoft.com/office/drawing/2014/main" id="{57C346C3-105D-4491-83E0-40C4E75830FD}"/>
            </a:ext>
          </a:extLst>
        </xdr:cNvPr>
        <xdr:cNvCxnSpPr/>
      </xdr:nvCxnSpPr>
      <xdr:spPr>
        <a:xfrm>
          <a:off x="3570514" y="31302960"/>
          <a:ext cx="2164080" cy="3483429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1305791</xdr:colOff>
      <xdr:row>130</xdr:row>
      <xdr:rowOff>93518</xdr:rowOff>
    </xdr:from>
    <xdr:to>
      <xdr:col>0</xdr:col>
      <xdr:colOff>1517029</xdr:colOff>
      <xdr:row>135</xdr:row>
      <xdr:rowOff>152400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id="{3DDD7324-93D3-4396-8E0B-DE219C32DBE9}"/>
            </a:ext>
          </a:extLst>
        </xdr:cNvPr>
        <xdr:cNvSpPr/>
      </xdr:nvSpPr>
      <xdr:spPr>
        <a:xfrm>
          <a:off x="1305791" y="21928282"/>
          <a:ext cx="211238" cy="94210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1323305</xdr:colOff>
      <xdr:row>136</xdr:row>
      <xdr:rowOff>51955</xdr:rowOff>
    </xdr:from>
    <xdr:to>
      <xdr:col>0</xdr:col>
      <xdr:colOff>1534391</xdr:colOff>
      <xdr:row>139</xdr:row>
      <xdr:rowOff>125114</xdr:rowOff>
    </xdr:to>
    <xdr:sp macro="" textlink="">
      <xdr:nvSpPr>
        <xdr:cNvPr id="59" name="Rectangle 58">
          <a:extLst>
            <a:ext uri="{FF2B5EF4-FFF2-40B4-BE49-F238E27FC236}">
              <a16:creationId xmlns:a16="http://schemas.microsoft.com/office/drawing/2014/main" id="{A91B0F82-030E-42D5-8F09-CC8A3FBB04FA}"/>
            </a:ext>
          </a:extLst>
        </xdr:cNvPr>
        <xdr:cNvSpPr/>
      </xdr:nvSpPr>
      <xdr:spPr>
        <a:xfrm>
          <a:off x="1323305" y="22946591"/>
          <a:ext cx="211086" cy="603096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159521</xdr:colOff>
      <xdr:row>136</xdr:row>
      <xdr:rowOff>62347</xdr:rowOff>
    </xdr:from>
    <xdr:to>
      <xdr:col>4</xdr:col>
      <xdr:colOff>377536</xdr:colOff>
      <xdr:row>139</xdr:row>
      <xdr:rowOff>81282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id="{8E8B00C7-2B22-455A-AFA4-B9A9E897B5DF}"/>
            </a:ext>
          </a:extLst>
        </xdr:cNvPr>
        <xdr:cNvSpPr/>
      </xdr:nvSpPr>
      <xdr:spPr>
        <a:xfrm>
          <a:off x="5614748" y="22956983"/>
          <a:ext cx="218015" cy="548872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196515</xdr:colOff>
      <xdr:row>80</xdr:row>
      <xdr:rowOff>128337</xdr:rowOff>
    </xdr:from>
    <xdr:to>
      <xdr:col>4</xdr:col>
      <xdr:colOff>414530</xdr:colOff>
      <xdr:row>83</xdr:row>
      <xdr:rowOff>111178</xdr:rowOff>
    </xdr:to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id="{88140D31-3386-4859-B90E-412C32969FA8}"/>
            </a:ext>
          </a:extLst>
        </xdr:cNvPr>
        <xdr:cNvSpPr/>
      </xdr:nvSpPr>
      <xdr:spPr>
        <a:xfrm>
          <a:off x="5650831" y="12817642"/>
          <a:ext cx="218015" cy="54832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449748</xdr:colOff>
      <xdr:row>80</xdr:row>
      <xdr:rowOff>152685</xdr:rowOff>
    </xdr:from>
    <xdr:to>
      <xdr:col>2</xdr:col>
      <xdr:colOff>74205</xdr:colOff>
      <xdr:row>83</xdr:row>
      <xdr:rowOff>135526</xdr:rowOff>
    </xdr:to>
    <xdr:sp macro="" textlink="">
      <xdr:nvSpPr>
        <xdr:cNvPr id="62" name="Rectangle 61">
          <a:extLst>
            <a:ext uri="{FF2B5EF4-FFF2-40B4-BE49-F238E27FC236}">
              <a16:creationId xmlns:a16="http://schemas.microsoft.com/office/drawing/2014/main" id="{179052CE-46D4-4B75-A51B-21FE63BED36D}"/>
            </a:ext>
          </a:extLst>
        </xdr:cNvPr>
        <xdr:cNvSpPr/>
      </xdr:nvSpPr>
      <xdr:spPr>
        <a:xfrm>
          <a:off x="4542113" y="12731487"/>
          <a:ext cx="220133" cy="543704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162634</xdr:colOff>
      <xdr:row>77</xdr:row>
      <xdr:rowOff>43840</xdr:rowOff>
    </xdr:from>
    <xdr:to>
      <xdr:col>3</xdr:col>
      <xdr:colOff>46328</xdr:colOff>
      <xdr:row>78</xdr:row>
      <xdr:rowOff>152124</xdr:rowOff>
    </xdr:to>
    <xdr:sp macro="" textlink="">
      <xdr:nvSpPr>
        <xdr:cNvPr id="63" name="Rectangle 62">
          <a:extLst>
            <a:ext uri="{FF2B5EF4-FFF2-40B4-BE49-F238E27FC236}">
              <a16:creationId xmlns:a16="http://schemas.microsoft.com/office/drawing/2014/main" id="{46CE6F00-4FC3-B1F7-ECD1-CC2628B0580E}"/>
            </a:ext>
          </a:extLst>
        </xdr:cNvPr>
        <xdr:cNvSpPr/>
      </xdr:nvSpPr>
      <xdr:spPr>
        <a:xfrm>
          <a:off x="4850248" y="12120226"/>
          <a:ext cx="340894" cy="281705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425116</xdr:colOff>
      <xdr:row>79</xdr:row>
      <xdr:rowOff>132347</xdr:rowOff>
    </xdr:from>
    <xdr:to>
      <xdr:col>1</xdr:col>
      <xdr:colOff>581526</xdr:colOff>
      <xdr:row>80</xdr:row>
      <xdr:rowOff>120316</xdr:rowOff>
    </xdr:to>
    <xdr:sp macro="" textlink="">
      <xdr:nvSpPr>
        <xdr:cNvPr id="64" name="Rectangle 63">
          <a:extLst>
            <a:ext uri="{FF2B5EF4-FFF2-40B4-BE49-F238E27FC236}">
              <a16:creationId xmlns:a16="http://schemas.microsoft.com/office/drawing/2014/main" id="{9EC5224A-7C89-9104-5E0A-D73D0CE108F5}"/>
            </a:ext>
          </a:extLst>
        </xdr:cNvPr>
        <xdr:cNvSpPr/>
      </xdr:nvSpPr>
      <xdr:spPr>
        <a:xfrm>
          <a:off x="4515853" y="12645189"/>
          <a:ext cx="156410" cy="164432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168442</xdr:colOff>
      <xdr:row>79</xdr:row>
      <xdr:rowOff>100263</xdr:rowOff>
    </xdr:from>
    <xdr:to>
      <xdr:col>4</xdr:col>
      <xdr:colOff>401052</xdr:colOff>
      <xdr:row>80</xdr:row>
      <xdr:rowOff>80211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id="{CFDD6EFC-9FB6-7211-1A37-269B4D1D93F6}"/>
            </a:ext>
          </a:extLst>
        </xdr:cNvPr>
        <xdr:cNvSpPr/>
      </xdr:nvSpPr>
      <xdr:spPr>
        <a:xfrm>
          <a:off x="4852737" y="12613105"/>
          <a:ext cx="1002631" cy="15641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3621607</xdr:colOff>
      <xdr:row>132</xdr:row>
      <xdr:rowOff>166879</xdr:rowOff>
    </xdr:from>
    <xdr:to>
      <xdr:col>0</xdr:col>
      <xdr:colOff>3834165</xdr:colOff>
      <xdr:row>134</xdr:row>
      <xdr:rowOff>78646</xdr:rowOff>
    </xdr:to>
    <xdr:sp macro="" textlink="">
      <xdr:nvSpPr>
        <xdr:cNvPr id="66" name="Rectangle 65">
          <a:extLst>
            <a:ext uri="{FF2B5EF4-FFF2-40B4-BE49-F238E27FC236}">
              <a16:creationId xmlns:a16="http://schemas.microsoft.com/office/drawing/2014/main" id="{938C1128-1837-40BA-9EA4-CAAAB44FAE52}"/>
            </a:ext>
          </a:extLst>
        </xdr:cNvPr>
        <xdr:cNvSpPr/>
      </xdr:nvSpPr>
      <xdr:spPr>
        <a:xfrm>
          <a:off x="3621607" y="22087294"/>
          <a:ext cx="212558" cy="260479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182545</xdr:colOff>
      <xdr:row>34</xdr:row>
      <xdr:rowOff>256215</xdr:rowOff>
    </xdr:from>
    <xdr:to>
      <xdr:col>4</xdr:col>
      <xdr:colOff>245460</xdr:colOff>
      <xdr:row>51</xdr:row>
      <xdr:rowOff>37305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F96E2DF-757B-4ABF-AF56-E2A01E50A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640" y="8255310"/>
          <a:ext cx="7152372" cy="3383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1768078</xdr:colOff>
      <xdr:row>35</xdr:row>
      <xdr:rowOff>77391</xdr:rowOff>
    </xdr:from>
    <xdr:to>
      <xdr:col>3</xdr:col>
      <xdr:colOff>392906</xdr:colOff>
      <xdr:row>37</xdr:row>
      <xdr:rowOff>23812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41222C1-1780-418D-9BD7-E47613DAC808}"/>
            </a:ext>
          </a:extLst>
        </xdr:cNvPr>
        <xdr:cNvSpPr/>
      </xdr:nvSpPr>
      <xdr:spPr>
        <a:xfrm>
          <a:off x="5867638" y="8430816"/>
          <a:ext cx="1215628" cy="618886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1732359</xdr:colOff>
      <xdr:row>37</xdr:row>
      <xdr:rowOff>56356</xdr:rowOff>
    </xdr:from>
    <xdr:to>
      <xdr:col>2</xdr:col>
      <xdr:colOff>407590</xdr:colOff>
      <xdr:row>37</xdr:row>
      <xdr:rowOff>232172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BA039B6B-03C7-4926-998D-C5E284F2D03A}"/>
            </a:ext>
          </a:extLst>
        </xdr:cNvPr>
        <xdr:cNvSpPr/>
      </xdr:nvSpPr>
      <xdr:spPr>
        <a:xfrm>
          <a:off x="5831919" y="9089866"/>
          <a:ext cx="544036" cy="172006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190500</xdr:colOff>
      <xdr:row>37</xdr:row>
      <xdr:rowOff>214312</xdr:rowOff>
    </xdr:from>
    <xdr:to>
      <xdr:col>2</xdr:col>
      <xdr:colOff>386953</xdr:colOff>
      <xdr:row>48</xdr:row>
      <xdr:rowOff>291703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72FE7097-B8DA-43A9-B7A0-623D3B1C678C}"/>
            </a:ext>
          </a:extLst>
        </xdr:cNvPr>
        <xdr:cNvSpPr/>
      </xdr:nvSpPr>
      <xdr:spPr>
        <a:xfrm>
          <a:off x="6162675" y="9240202"/>
          <a:ext cx="198358" cy="2001441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1723231</xdr:colOff>
      <xdr:row>47</xdr:row>
      <xdr:rowOff>235345</xdr:rowOff>
    </xdr:from>
    <xdr:to>
      <xdr:col>2</xdr:col>
      <xdr:colOff>199231</xdr:colOff>
      <xdr:row>48</xdr:row>
      <xdr:rowOff>303608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E5B39BD-F560-4790-A46C-7EC5ED3B7A23}"/>
            </a:ext>
          </a:extLst>
        </xdr:cNvPr>
        <xdr:cNvSpPr/>
      </xdr:nvSpPr>
      <xdr:spPr>
        <a:xfrm>
          <a:off x="5820886" y="11067175"/>
          <a:ext cx="352425" cy="171133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389731</xdr:colOff>
      <xdr:row>47</xdr:row>
      <xdr:rowOff>217486</xdr:rowOff>
    </xdr:from>
    <xdr:to>
      <xdr:col>3</xdr:col>
      <xdr:colOff>89297</xdr:colOff>
      <xdr:row>48</xdr:row>
      <xdr:rowOff>276224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26FFCDA7-D56C-4EA3-BB0E-C9FFCBE9041D}"/>
            </a:ext>
          </a:extLst>
        </xdr:cNvPr>
        <xdr:cNvSpPr/>
      </xdr:nvSpPr>
      <xdr:spPr>
        <a:xfrm>
          <a:off x="6363811" y="11064556"/>
          <a:ext cx="425371" cy="176848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1732359</xdr:colOff>
      <xdr:row>48</xdr:row>
      <xdr:rowOff>303609</xdr:rowOff>
    </xdr:from>
    <xdr:to>
      <xdr:col>2</xdr:col>
      <xdr:colOff>470297</xdr:colOff>
      <xdr:row>50</xdr:row>
      <xdr:rowOff>35718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510AB9AF-26DC-4B52-A7EE-391B56F6DAF4}"/>
            </a:ext>
          </a:extLst>
        </xdr:cNvPr>
        <xdr:cNvSpPr/>
      </xdr:nvSpPr>
      <xdr:spPr>
        <a:xfrm>
          <a:off x="5831919" y="11238309"/>
          <a:ext cx="614363" cy="208359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428625</xdr:colOff>
      <xdr:row>48</xdr:row>
      <xdr:rowOff>294878</xdr:rowOff>
    </xdr:from>
    <xdr:to>
      <xdr:col>3</xdr:col>
      <xdr:colOff>83741</xdr:colOff>
      <xdr:row>49</xdr:row>
      <xdr:rowOff>172641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5F0F31AD-9A24-4756-990E-6C5A9DBEC8DE}"/>
            </a:ext>
          </a:extLst>
        </xdr:cNvPr>
        <xdr:cNvSpPr/>
      </xdr:nvSpPr>
      <xdr:spPr>
        <a:xfrm>
          <a:off x="6402705" y="11237198"/>
          <a:ext cx="379016" cy="171133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410765</xdr:colOff>
      <xdr:row>37</xdr:row>
      <xdr:rowOff>59531</xdr:rowOff>
    </xdr:from>
    <xdr:to>
      <xdr:col>3</xdr:col>
      <xdr:colOff>381000</xdr:colOff>
      <xdr:row>47</xdr:row>
      <xdr:rowOff>178593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4ED71E38-FE92-4602-BDDA-6CB2A78D98FC}"/>
            </a:ext>
          </a:extLst>
        </xdr:cNvPr>
        <xdr:cNvSpPr/>
      </xdr:nvSpPr>
      <xdr:spPr>
        <a:xfrm>
          <a:off x="6381035" y="9085421"/>
          <a:ext cx="696040" cy="1985962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</xdr:col>
      <xdr:colOff>1726406</xdr:colOff>
      <xdr:row>39</xdr:row>
      <xdr:rowOff>11906</xdr:rowOff>
    </xdr:from>
    <xdr:to>
      <xdr:col>2</xdr:col>
      <xdr:colOff>178593</xdr:colOff>
      <xdr:row>47</xdr:row>
      <xdr:rowOff>226218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74A66F30-2EEF-45AC-B8E1-5128C6997ADF}"/>
            </a:ext>
          </a:extLst>
        </xdr:cNvPr>
        <xdr:cNvSpPr/>
      </xdr:nvSpPr>
      <xdr:spPr>
        <a:xfrm>
          <a:off x="5825966" y="9540716"/>
          <a:ext cx="320992" cy="1524952"/>
        </a:xfrm>
        <a:prstGeom prst="rect">
          <a:avLst/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392906</xdr:colOff>
      <xdr:row>35</xdr:row>
      <xdr:rowOff>119063</xdr:rowOff>
    </xdr:from>
    <xdr:to>
      <xdr:col>1</xdr:col>
      <xdr:colOff>1690687</xdr:colOff>
      <xdr:row>50</xdr:row>
      <xdr:rowOff>17859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F34C8F1D-B0AB-462A-91C4-1F0B4098A095}"/>
            </a:ext>
          </a:extLst>
        </xdr:cNvPr>
        <xdr:cNvSpPr/>
      </xdr:nvSpPr>
      <xdr:spPr>
        <a:xfrm>
          <a:off x="396716" y="8474393"/>
          <a:ext cx="5393531" cy="2958226"/>
        </a:xfrm>
        <a:prstGeom prst="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 (</a:t>
          </a:r>
        </a:p>
      </xdr:txBody>
    </xdr:sp>
    <xdr:clientData/>
  </xdr:twoCellAnchor>
  <xdr:twoCellAnchor>
    <xdr:from>
      <xdr:col>0</xdr:col>
      <xdr:colOff>1954134</xdr:colOff>
      <xdr:row>38</xdr:row>
      <xdr:rowOff>2778</xdr:rowOff>
    </xdr:from>
    <xdr:to>
      <xdr:col>2</xdr:col>
      <xdr:colOff>715</xdr:colOff>
      <xdr:row>52</xdr:row>
      <xdr:rowOff>102870</xdr:rowOff>
    </xdr:to>
    <xdr:grpSp>
      <xdr:nvGrpSpPr>
        <xdr:cNvPr id="13" name="Groupe 12">
          <a:extLst>
            <a:ext uri="{FF2B5EF4-FFF2-40B4-BE49-F238E27FC236}">
              <a16:creationId xmlns:a16="http://schemas.microsoft.com/office/drawing/2014/main" id="{03DE59B0-0F01-4113-9FB3-4B7911A282FA}"/>
            </a:ext>
          </a:extLst>
        </xdr:cNvPr>
        <xdr:cNvGrpSpPr/>
      </xdr:nvGrpSpPr>
      <xdr:grpSpPr>
        <a:xfrm>
          <a:off x="1956039" y="9432529"/>
          <a:ext cx="4011809" cy="2552275"/>
          <a:chOff x="10325100" y="259972"/>
          <a:chExt cx="4098920" cy="3031472"/>
        </a:xfrm>
      </xdr:grpSpPr>
      <xdr:sp macro="" textlink="">
        <xdr:nvSpPr>
          <xdr:cNvPr id="14" name="ZoneTexte 13">
            <a:extLst>
              <a:ext uri="{FF2B5EF4-FFF2-40B4-BE49-F238E27FC236}">
                <a16:creationId xmlns:a16="http://schemas.microsoft.com/office/drawing/2014/main" id="{87DC2A6D-40FE-AADA-A364-6A394CA5C2B8}"/>
              </a:ext>
            </a:extLst>
          </xdr:cNvPr>
          <xdr:cNvSpPr txBox="1"/>
        </xdr:nvSpPr>
        <xdr:spPr>
          <a:xfrm>
            <a:off x="10325100" y="2921000"/>
            <a:ext cx="1960217" cy="370444"/>
          </a:xfrm>
          <a:prstGeom prst="rect">
            <a:avLst/>
          </a:prstGeom>
          <a:solidFill>
            <a:schemeClr val="tx2">
              <a:lumMod val="60000"/>
              <a:lumOff val="40000"/>
            </a:schemeClr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fr-FR" sz="1100"/>
              <a:t>Local</a:t>
            </a:r>
            <a:r>
              <a:rPr lang="fr-FR" sz="1100" baseline="0"/>
              <a:t> ménage mis à disposition</a:t>
            </a:r>
            <a:endParaRPr lang="fr-FR" sz="1100"/>
          </a:p>
        </xdr:txBody>
      </xdr:sp>
      <xdr:cxnSp macro="">
        <xdr:nvCxnSpPr>
          <xdr:cNvPr id="15" name="Connecteur droit avec flèche 14">
            <a:extLst>
              <a:ext uri="{FF2B5EF4-FFF2-40B4-BE49-F238E27FC236}">
                <a16:creationId xmlns:a16="http://schemas.microsoft.com/office/drawing/2014/main" id="{1E8AC93A-459A-2749-AF23-4321F5E16837}"/>
              </a:ext>
            </a:extLst>
          </xdr:cNvPr>
          <xdr:cNvCxnSpPr/>
        </xdr:nvCxnSpPr>
        <xdr:spPr>
          <a:xfrm flipV="1">
            <a:off x="11379200" y="259972"/>
            <a:ext cx="3044820" cy="2651503"/>
          </a:xfrm>
          <a:prstGeom prst="straightConnector1">
            <a:avLst/>
          </a:prstGeom>
          <a:ln w="28575"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930338</xdr:colOff>
      <xdr:row>2</xdr:row>
      <xdr:rowOff>111338</xdr:rowOff>
    </xdr:from>
    <xdr:to>
      <xdr:col>12</xdr:col>
      <xdr:colOff>647701</xdr:colOff>
      <xdr:row>25</xdr:row>
      <xdr:rowOff>149225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D479BDF0-CB56-4646-B45C-C0CC1B7F2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6942276" y="1700350"/>
          <a:ext cx="4714662" cy="2679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333375</xdr:colOff>
      <xdr:row>2</xdr:row>
      <xdr:rowOff>161925</xdr:rowOff>
    </xdr:from>
    <xdr:to>
      <xdr:col>10</xdr:col>
      <xdr:colOff>742950</xdr:colOff>
      <xdr:row>5</xdr:row>
      <xdr:rowOff>19050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A272AA13-5F20-4B60-8783-6B43D592EF5B}"/>
            </a:ext>
            <a:ext uri="{147F2762-F138-4A5C-976F-8EAC2B608ADB}">
              <a16:predDERef xmlns:a16="http://schemas.microsoft.com/office/drawing/2014/main" pred="{D479BDF0-CB56-4646-B45C-C0CC1B7F2505}"/>
            </a:ext>
          </a:extLst>
        </xdr:cNvPr>
        <xdr:cNvSpPr/>
      </xdr:nvSpPr>
      <xdr:spPr>
        <a:xfrm>
          <a:off x="8791575" y="733425"/>
          <a:ext cx="409575" cy="428625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304800</xdr:colOff>
      <xdr:row>3</xdr:row>
      <xdr:rowOff>0</xdr:rowOff>
    </xdr:from>
    <xdr:to>
      <xdr:col>9</xdr:col>
      <xdr:colOff>419100</xdr:colOff>
      <xdr:row>4</xdr:row>
      <xdr:rowOff>19050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28107C7A-F183-48C1-90CD-F6C82A64AC1D}"/>
            </a:ext>
            <a:ext uri="{147F2762-F138-4A5C-976F-8EAC2B608ADB}">
              <a16:predDERef xmlns:a16="http://schemas.microsoft.com/office/drawing/2014/main" pred="{A272AA13-5F20-4B60-8783-6B43D592EF5B}"/>
            </a:ext>
          </a:extLst>
        </xdr:cNvPr>
        <xdr:cNvSpPr/>
      </xdr:nvSpPr>
      <xdr:spPr>
        <a:xfrm>
          <a:off x="8058150" y="762000"/>
          <a:ext cx="114300" cy="209550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568456</xdr:colOff>
      <xdr:row>2</xdr:row>
      <xdr:rowOff>161307</xdr:rowOff>
    </xdr:from>
    <xdr:to>
      <xdr:col>10</xdr:col>
      <xdr:colOff>29307</xdr:colOff>
      <xdr:row>4</xdr:row>
      <xdr:rowOff>40702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11A423D9-FBE2-4830-ACB7-0D7634FA9E5D}"/>
            </a:ext>
          </a:extLst>
        </xdr:cNvPr>
        <xdr:cNvSpPr/>
      </xdr:nvSpPr>
      <xdr:spPr>
        <a:xfrm>
          <a:off x="8683756" y="732807"/>
          <a:ext cx="194276" cy="27944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26756</xdr:colOff>
      <xdr:row>4</xdr:row>
      <xdr:rowOff>36638</xdr:rowOff>
    </xdr:from>
    <xdr:to>
      <xdr:col>9</xdr:col>
      <xdr:colOff>398327</xdr:colOff>
      <xdr:row>9</xdr:row>
      <xdr:rowOff>102933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6597F833-8E14-4C23-800B-9DD3F9C1F1AB}"/>
            </a:ext>
          </a:extLst>
        </xdr:cNvPr>
        <xdr:cNvSpPr/>
      </xdr:nvSpPr>
      <xdr:spPr>
        <a:xfrm>
          <a:off x="8037281" y="1008188"/>
          <a:ext cx="476346" cy="129502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41247</xdr:colOff>
      <xdr:row>13</xdr:row>
      <xdr:rowOff>63942</xdr:rowOff>
    </xdr:from>
    <xdr:to>
      <xdr:col>9</xdr:col>
      <xdr:colOff>399387</xdr:colOff>
      <xdr:row>14</xdr:row>
      <xdr:rowOff>166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A433F362-42F2-4A0F-9B42-8A6D013A1071}"/>
            </a:ext>
            <a:ext uri="{147F2762-F138-4A5C-976F-8EAC2B608ADB}">
              <a16:predDERef xmlns:a16="http://schemas.microsoft.com/office/drawing/2014/main" pred="{6597F833-8E14-4C23-800B-9DD3F9C1F1AB}"/>
            </a:ext>
          </a:extLst>
        </xdr:cNvPr>
        <xdr:cNvSpPr/>
      </xdr:nvSpPr>
      <xdr:spPr>
        <a:xfrm>
          <a:off x="7860030" y="3215475"/>
          <a:ext cx="457531" cy="114300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US" sz="1100">
            <a:solidFill>
              <a:schemeClr val="lt1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8</xdr:col>
      <xdr:colOff>29915</xdr:colOff>
      <xdr:row>15</xdr:row>
      <xdr:rowOff>57150</xdr:rowOff>
    </xdr:from>
    <xdr:to>
      <xdr:col>9</xdr:col>
      <xdr:colOff>389421</xdr:colOff>
      <xdr:row>19</xdr:row>
      <xdr:rowOff>0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0F59236D-5FDA-4A0E-9EA7-7304ACA0F4FF}"/>
            </a:ext>
          </a:extLst>
        </xdr:cNvPr>
        <xdr:cNvSpPr/>
      </xdr:nvSpPr>
      <xdr:spPr>
        <a:xfrm>
          <a:off x="8049965" y="3543300"/>
          <a:ext cx="464281" cy="6667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789057</xdr:colOff>
      <xdr:row>11</xdr:row>
      <xdr:rowOff>197939</xdr:rowOff>
    </xdr:from>
    <xdr:to>
      <xdr:col>7</xdr:col>
      <xdr:colOff>914694</xdr:colOff>
      <xdr:row>13</xdr:row>
      <xdr:rowOff>85457</xdr:rowOff>
    </xdr:to>
    <xdr:sp macro="" textlink="">
      <xdr:nvSpPr>
        <xdr:cNvPr id="45" name="ZoneTexte 44">
          <a:extLst>
            <a:ext uri="{FF2B5EF4-FFF2-40B4-BE49-F238E27FC236}">
              <a16:creationId xmlns:a16="http://schemas.microsoft.com/office/drawing/2014/main" id="{82BEF469-0949-4D96-A219-372F23A988ED}"/>
            </a:ext>
          </a:extLst>
        </xdr:cNvPr>
        <xdr:cNvSpPr txBox="1"/>
      </xdr:nvSpPr>
      <xdr:spPr>
        <a:xfrm>
          <a:off x="7018407" y="2798264"/>
          <a:ext cx="925737" cy="411393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fr-FR" sz="1100"/>
            <a:t>Local</a:t>
          </a:r>
          <a:r>
            <a:rPr lang="fr-FR" sz="1100" baseline="0"/>
            <a:t> ménage </a:t>
          </a:r>
        </a:p>
        <a:p>
          <a:r>
            <a:rPr lang="fr-FR" sz="1100" baseline="0"/>
            <a:t>mis à disposition</a:t>
          </a:r>
          <a:endParaRPr lang="fr-FR" sz="1100"/>
        </a:p>
      </xdr:txBody>
    </xdr:sp>
    <xdr:clientData/>
  </xdr:twoCellAnchor>
  <xdr:twoCellAnchor>
    <xdr:from>
      <xdr:col>7</xdr:col>
      <xdr:colOff>892741</xdr:colOff>
      <xdr:row>13</xdr:row>
      <xdr:rowOff>64535</xdr:rowOff>
    </xdr:from>
    <xdr:to>
      <xdr:col>9</xdr:col>
      <xdr:colOff>311517</xdr:colOff>
      <xdr:row>14</xdr:row>
      <xdr:rowOff>102612</xdr:rowOff>
    </xdr:to>
    <xdr:cxnSp macro="">
      <xdr:nvCxnSpPr>
        <xdr:cNvPr id="46" name="Connecteur droit avec flèche 45">
          <a:extLst>
            <a:ext uri="{FF2B5EF4-FFF2-40B4-BE49-F238E27FC236}">
              <a16:creationId xmlns:a16="http://schemas.microsoft.com/office/drawing/2014/main" id="{69AB8EBE-7D69-4B74-8407-442192C16E05}"/>
            </a:ext>
          </a:extLst>
        </xdr:cNvPr>
        <xdr:cNvCxnSpPr/>
      </xdr:nvCxnSpPr>
      <xdr:spPr>
        <a:xfrm>
          <a:off x="7922191" y="3188735"/>
          <a:ext cx="504626" cy="219052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19858</xdr:colOff>
      <xdr:row>2</xdr:row>
      <xdr:rowOff>177919</xdr:rowOff>
    </xdr:from>
    <xdr:to>
      <xdr:col>9</xdr:col>
      <xdr:colOff>322708</xdr:colOff>
      <xdr:row>4</xdr:row>
      <xdr:rowOff>37246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E5171D92-3514-4931-A60A-E23F5E62B76E}"/>
            </a:ext>
          </a:extLst>
        </xdr:cNvPr>
        <xdr:cNvSpPr/>
      </xdr:nvSpPr>
      <xdr:spPr>
        <a:xfrm>
          <a:off x="8030383" y="749419"/>
          <a:ext cx="407625" cy="259377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40119</xdr:colOff>
      <xdr:row>2</xdr:row>
      <xdr:rowOff>172196</xdr:rowOff>
    </xdr:from>
    <xdr:to>
      <xdr:col>10</xdr:col>
      <xdr:colOff>350178</xdr:colOff>
      <xdr:row>4</xdr:row>
      <xdr:rowOff>38991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C5020D54-C783-4535-A7FC-B880195A4CA6}"/>
            </a:ext>
          </a:extLst>
        </xdr:cNvPr>
        <xdr:cNvSpPr/>
      </xdr:nvSpPr>
      <xdr:spPr>
        <a:xfrm>
          <a:off x="8888844" y="743696"/>
          <a:ext cx="310059" cy="266845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419100</xdr:colOff>
      <xdr:row>4</xdr:row>
      <xdr:rowOff>38100</xdr:rowOff>
    </xdr:from>
    <xdr:to>
      <xdr:col>10</xdr:col>
      <xdr:colOff>314325</xdr:colOff>
      <xdr:row>5</xdr:row>
      <xdr:rowOff>47625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0940ED32-ADFC-4389-9C9E-CF26D87638DE}"/>
            </a:ext>
            <a:ext uri="{147F2762-F138-4A5C-976F-8EAC2B608ADB}">
              <a16:predDERef xmlns:a16="http://schemas.microsoft.com/office/drawing/2014/main" pred="{C5020D54-C783-4535-A7FC-B880195A4CA6}"/>
            </a:ext>
          </a:extLst>
        </xdr:cNvPr>
        <xdr:cNvSpPr/>
      </xdr:nvSpPr>
      <xdr:spPr>
        <a:xfrm>
          <a:off x="8172450" y="990600"/>
          <a:ext cx="600075" cy="200025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416676</xdr:colOff>
      <xdr:row>2</xdr:row>
      <xdr:rowOff>180814</xdr:rowOff>
    </xdr:from>
    <xdr:to>
      <xdr:col>9</xdr:col>
      <xdr:colOff>560652</xdr:colOff>
      <xdr:row>4</xdr:row>
      <xdr:rowOff>35709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id="{FC4DD344-0C25-4700-8BD2-E84043FF6305}"/>
            </a:ext>
          </a:extLst>
        </xdr:cNvPr>
        <xdr:cNvSpPr/>
      </xdr:nvSpPr>
      <xdr:spPr>
        <a:xfrm>
          <a:off x="8531976" y="752314"/>
          <a:ext cx="143976" cy="254945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840410</xdr:colOff>
      <xdr:row>21</xdr:row>
      <xdr:rowOff>49144</xdr:rowOff>
    </xdr:from>
    <xdr:to>
      <xdr:col>9</xdr:col>
      <xdr:colOff>304801</xdr:colOff>
      <xdr:row>27</xdr:row>
      <xdr:rowOff>0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A4E2FFE0-30C1-4CC2-BBF3-377E9EE5DAA9}"/>
            </a:ext>
          </a:extLst>
        </xdr:cNvPr>
        <xdr:cNvSpPr/>
      </xdr:nvSpPr>
      <xdr:spPr>
        <a:xfrm>
          <a:off x="7869860" y="4621144"/>
          <a:ext cx="559766" cy="1036706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7259</xdr:colOff>
      <xdr:row>4</xdr:row>
      <xdr:rowOff>83981</xdr:rowOff>
    </xdr:from>
    <xdr:to>
      <xdr:col>15</xdr:col>
      <xdr:colOff>107893</xdr:colOff>
      <xdr:row>13</xdr:row>
      <xdr:rowOff>182010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200F6BBB-3B1C-4570-B90D-932714620E8F}"/>
            </a:ext>
          </a:extLst>
        </xdr:cNvPr>
        <xdr:cNvGrpSpPr/>
      </xdr:nvGrpSpPr>
      <xdr:grpSpPr>
        <a:xfrm>
          <a:off x="6067064" y="1062199"/>
          <a:ext cx="5726099" cy="2165906"/>
          <a:chOff x="6239330" y="1063695"/>
          <a:chExt cx="5802027" cy="2152708"/>
        </a:xfrm>
      </xdr:grpSpPr>
      <xdr:grpSp>
        <xdr:nvGrpSpPr>
          <xdr:cNvPr id="6" name="Groupe 5">
            <a:extLst>
              <a:ext uri="{FF2B5EF4-FFF2-40B4-BE49-F238E27FC236}">
                <a16:creationId xmlns:a16="http://schemas.microsoft.com/office/drawing/2014/main" id="{3AE029FB-3B92-4597-89B2-D95386BA4F86}"/>
              </a:ext>
            </a:extLst>
          </xdr:cNvPr>
          <xdr:cNvGrpSpPr/>
        </xdr:nvGrpSpPr>
        <xdr:grpSpPr>
          <a:xfrm>
            <a:off x="6242505" y="1066870"/>
            <a:ext cx="5795677" cy="2146358"/>
            <a:chOff x="6242505" y="1066870"/>
            <a:chExt cx="5795677" cy="2146358"/>
          </a:xfrm>
        </xdr:grpSpPr>
        <xdr:grpSp>
          <xdr:nvGrpSpPr>
            <xdr:cNvPr id="2" name="Groupe 1">
              <a:extLst>
                <a:ext uri="{FF2B5EF4-FFF2-40B4-BE49-F238E27FC236}">
                  <a16:creationId xmlns:a16="http://schemas.microsoft.com/office/drawing/2014/main" id="{2198D163-1E7E-4C45-8854-E414778C6103}"/>
                </a:ext>
              </a:extLst>
            </xdr:cNvPr>
            <xdr:cNvGrpSpPr/>
          </xdr:nvGrpSpPr>
          <xdr:grpSpPr>
            <a:xfrm>
              <a:off x="6239330" y="1063695"/>
              <a:ext cx="5802027" cy="2152708"/>
              <a:chOff x="6245680" y="1063695"/>
              <a:chExt cx="5789327" cy="2152708"/>
            </a:xfrm>
          </xdr:grpSpPr>
          <xdr:pic>
            <xdr:nvPicPr>
              <xdr:cNvPr id="24" name="Image 23">
                <a:extLst>
                  <a:ext uri="{FF2B5EF4-FFF2-40B4-BE49-F238E27FC236}">
                    <a16:creationId xmlns:a16="http://schemas.microsoft.com/office/drawing/2014/main" id="{0CD28B23-EAA0-4A80-8597-198D5496A8FF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6245680" y="1063695"/>
                <a:ext cx="5789327" cy="1843693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sp macro="" textlink="">
            <xdr:nvSpPr>
              <xdr:cNvPr id="31" name="ZoneTexte 30">
                <a:extLst>
                  <a:ext uri="{FF2B5EF4-FFF2-40B4-BE49-F238E27FC236}">
                    <a16:creationId xmlns:a16="http://schemas.microsoft.com/office/drawing/2014/main" id="{5B7E4459-34AF-466B-9FCA-D48192DCC148}"/>
                  </a:ext>
                </a:extLst>
              </xdr:cNvPr>
              <xdr:cNvSpPr txBox="1"/>
            </xdr:nvSpPr>
            <xdr:spPr>
              <a:xfrm>
                <a:off x="10088038" y="2942472"/>
                <a:ext cx="1913350" cy="273931"/>
              </a:xfrm>
              <a:prstGeom prst="rect">
                <a:avLst/>
              </a:prstGeom>
              <a:solidFill>
                <a:schemeClr val="tx2">
                  <a:lumMod val="60000"/>
                  <a:lumOff val="40000"/>
                </a:schemeClr>
              </a:solidFill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lang="fr-FR" sz="1100"/>
                  <a:t>Local</a:t>
                </a:r>
                <a:r>
                  <a:rPr lang="fr-FR" sz="1100" baseline="0"/>
                  <a:t> ménage mis à disposition</a:t>
                </a:r>
                <a:endParaRPr lang="fr-FR" sz="1100"/>
              </a:p>
            </xdr:txBody>
          </xdr:sp>
        </xdr:grpSp>
        <xdr:sp macro="" textlink="">
          <xdr:nvSpPr>
            <xdr:cNvPr id="25" name="Rectangle 24">
              <a:extLst>
                <a:ext uri="{FF2B5EF4-FFF2-40B4-BE49-F238E27FC236}">
                  <a16:creationId xmlns:a16="http://schemas.microsoft.com/office/drawing/2014/main" id="{678ADBDA-8622-4C86-922C-49BA0DF0168D}"/>
                </a:ext>
              </a:extLst>
            </xdr:cNvPr>
            <xdr:cNvSpPr/>
          </xdr:nvSpPr>
          <xdr:spPr>
            <a:xfrm>
              <a:off x="7732013" y="1171594"/>
              <a:ext cx="357138" cy="762947"/>
            </a:xfrm>
            <a:prstGeom prst="rect">
              <a:avLst/>
            </a:prstGeom>
            <a:solidFill>
              <a:srgbClr val="00B05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26" name="Rectangle 25">
              <a:extLst>
                <a:ext uri="{FF2B5EF4-FFF2-40B4-BE49-F238E27FC236}">
                  <a16:creationId xmlns:a16="http://schemas.microsoft.com/office/drawing/2014/main" id="{95A8B1B6-CBE2-4427-AA7D-9C3330DE991F}"/>
                </a:ext>
              </a:extLst>
            </xdr:cNvPr>
            <xdr:cNvSpPr/>
          </xdr:nvSpPr>
          <xdr:spPr>
            <a:xfrm>
              <a:off x="7740295" y="1907199"/>
              <a:ext cx="228600" cy="444116"/>
            </a:xfrm>
            <a:prstGeom prst="rect">
              <a:avLst/>
            </a:prstGeom>
            <a:solidFill>
              <a:srgbClr val="00B05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27" name="Rectangle 26">
              <a:extLst>
                <a:ext uri="{FF2B5EF4-FFF2-40B4-BE49-F238E27FC236}">
                  <a16:creationId xmlns:a16="http://schemas.microsoft.com/office/drawing/2014/main" id="{F5D10C06-47E5-4F2B-B1CB-0F09FF88C8D8}"/>
                </a:ext>
              </a:extLst>
            </xdr:cNvPr>
            <xdr:cNvSpPr/>
          </xdr:nvSpPr>
          <xdr:spPr>
            <a:xfrm>
              <a:off x="8088461" y="1907200"/>
              <a:ext cx="442508" cy="450465"/>
            </a:xfrm>
            <a:prstGeom prst="rect">
              <a:avLst/>
            </a:prstGeom>
            <a:solidFill>
              <a:srgbClr val="00B05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29" name="Rectangle 28">
              <a:extLst>
                <a:ext uri="{FF2B5EF4-FFF2-40B4-BE49-F238E27FC236}">
                  <a16:creationId xmlns:a16="http://schemas.microsoft.com/office/drawing/2014/main" id="{A2CC3473-E9A3-49C9-A3AE-2AD1B48C6E6E}"/>
                </a:ext>
              </a:extLst>
            </xdr:cNvPr>
            <xdr:cNvSpPr/>
          </xdr:nvSpPr>
          <xdr:spPr>
            <a:xfrm>
              <a:off x="7746093" y="2351314"/>
              <a:ext cx="1137557" cy="319315"/>
            </a:xfrm>
            <a:prstGeom prst="rect">
              <a:avLst/>
            </a:prstGeom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sp macro="" textlink="">
          <xdr:nvSpPr>
            <xdr:cNvPr id="30" name="Rectangle 29">
              <a:extLst>
                <a:ext uri="{FF2B5EF4-FFF2-40B4-BE49-F238E27FC236}">
                  <a16:creationId xmlns:a16="http://schemas.microsoft.com/office/drawing/2014/main" id="{A48BB4E9-AE1C-4F5D-9487-5D6BC7A01A9B}"/>
                </a:ext>
              </a:extLst>
            </xdr:cNvPr>
            <xdr:cNvSpPr/>
          </xdr:nvSpPr>
          <xdr:spPr>
            <a:xfrm>
              <a:off x="8550018" y="1714618"/>
              <a:ext cx="315686" cy="625928"/>
            </a:xfrm>
            <a:prstGeom prst="rect">
              <a:avLst/>
            </a:prstGeom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fr-FR" sz="1100"/>
            </a:p>
          </xdr:txBody>
        </xdr:sp>
        <xdr:cxnSp macro="">
          <xdr:nvCxnSpPr>
            <xdr:cNvPr id="33" name="Connecteur droit avec flèche 32">
              <a:extLst>
                <a:ext uri="{FF2B5EF4-FFF2-40B4-BE49-F238E27FC236}">
                  <a16:creationId xmlns:a16="http://schemas.microsoft.com/office/drawing/2014/main" id="{755C0164-ED63-4748-A130-1BFE39BF9968}"/>
                </a:ext>
              </a:extLst>
            </xdr:cNvPr>
            <xdr:cNvCxnSpPr/>
          </xdr:nvCxnSpPr>
          <xdr:spPr>
            <a:xfrm flipV="1">
              <a:off x="11123090" y="2547867"/>
              <a:ext cx="456020" cy="388347"/>
            </a:xfrm>
            <a:prstGeom prst="straightConnector1">
              <a:avLst/>
            </a:prstGeom>
            <a:ln w="28575">
              <a:tailEnd type="triangle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6FE9FE2-BDA7-4DF8-853E-DFF24A7508B4}"/>
              </a:ext>
            </a:extLst>
          </xdr:cNvPr>
          <xdr:cNvSpPr/>
        </xdr:nvSpPr>
        <xdr:spPr>
          <a:xfrm>
            <a:off x="7977178" y="1907198"/>
            <a:ext cx="116114" cy="463166"/>
          </a:xfrm>
          <a:prstGeom prst="rect">
            <a:avLst/>
          </a:prstGeom>
          <a:solidFill>
            <a:schemeClr val="accent6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>
    <xdr:from>
      <xdr:col>10</xdr:col>
      <xdr:colOff>552450</xdr:colOff>
      <xdr:row>48</xdr:row>
      <xdr:rowOff>158749</xdr:rowOff>
    </xdr:from>
    <xdr:to>
      <xdr:col>12</xdr:col>
      <xdr:colOff>200025</xdr:colOff>
      <xdr:row>53</xdr:row>
      <xdr:rowOff>38099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8C431E40-9948-4248-941D-78C27C8ECF3E}"/>
            </a:ext>
          </a:extLst>
        </xdr:cNvPr>
        <xdr:cNvSpPr/>
      </xdr:nvSpPr>
      <xdr:spPr>
        <a:xfrm>
          <a:off x="9610725" y="10540999"/>
          <a:ext cx="828675" cy="78422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530225</xdr:colOff>
      <xdr:row>66</xdr:row>
      <xdr:rowOff>142874</xdr:rowOff>
    </xdr:from>
    <xdr:to>
      <xdr:col>12</xdr:col>
      <xdr:colOff>180975</xdr:colOff>
      <xdr:row>71</xdr:row>
      <xdr:rowOff>85725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10F88560-981D-449B-8658-B7B0F52A8016}"/>
            </a:ext>
          </a:extLst>
        </xdr:cNvPr>
        <xdr:cNvSpPr/>
      </xdr:nvSpPr>
      <xdr:spPr>
        <a:xfrm>
          <a:off x="9588500" y="13782674"/>
          <a:ext cx="831850" cy="847726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800100</xdr:colOff>
      <xdr:row>34</xdr:row>
      <xdr:rowOff>47624</xdr:rowOff>
    </xdr:from>
    <xdr:to>
      <xdr:col>21</xdr:col>
      <xdr:colOff>790575</xdr:colOff>
      <xdr:row>35</xdr:row>
      <xdr:rowOff>25400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094BBE8B-68A6-4C95-B75C-89A8797D1949}"/>
            </a:ext>
          </a:extLst>
        </xdr:cNvPr>
        <xdr:cNvSpPr/>
      </xdr:nvSpPr>
      <xdr:spPr>
        <a:xfrm>
          <a:off x="15582900" y="7105649"/>
          <a:ext cx="809625" cy="292101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438150</xdr:colOff>
      <xdr:row>77</xdr:row>
      <xdr:rowOff>158750</xdr:rowOff>
    </xdr:from>
    <xdr:to>
      <xdr:col>10</xdr:col>
      <xdr:colOff>857250</xdr:colOff>
      <xdr:row>79</xdr:row>
      <xdr:rowOff>57150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CD8E7D9-4ABA-4985-8ADC-361229DC2D6B}"/>
            </a:ext>
          </a:extLst>
        </xdr:cNvPr>
        <xdr:cNvSpPr/>
      </xdr:nvSpPr>
      <xdr:spPr>
        <a:xfrm>
          <a:off x="9496425" y="15779750"/>
          <a:ext cx="419100" cy="26035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91125</xdr:colOff>
      <xdr:row>47</xdr:row>
      <xdr:rowOff>11430</xdr:rowOff>
    </xdr:from>
    <xdr:to>
      <xdr:col>14</xdr:col>
      <xdr:colOff>114300</xdr:colOff>
      <xdr:row>82</xdr:row>
      <xdr:rowOff>111125</xdr:rowOff>
    </xdr:to>
    <xdr:grpSp>
      <xdr:nvGrpSpPr>
        <xdr:cNvPr id="67" name="Groupe 66">
          <a:extLst>
            <a:ext uri="{FF2B5EF4-FFF2-40B4-BE49-F238E27FC236}">
              <a16:creationId xmlns:a16="http://schemas.microsoft.com/office/drawing/2014/main" id="{B6E56727-08E6-4E82-8E48-70465C7DF03E}"/>
            </a:ext>
          </a:extLst>
        </xdr:cNvPr>
        <xdr:cNvGrpSpPr/>
      </xdr:nvGrpSpPr>
      <xdr:grpSpPr>
        <a:xfrm>
          <a:off x="6148073" y="10283191"/>
          <a:ext cx="5491477" cy="6268084"/>
          <a:chOff x="6337164" y="10235372"/>
          <a:chExt cx="5563288" cy="6482383"/>
        </a:xfrm>
      </xdr:grpSpPr>
      <xdr:pic>
        <xdr:nvPicPr>
          <xdr:cNvPr id="35" name="Image 34">
            <a:extLst>
              <a:ext uri="{FF2B5EF4-FFF2-40B4-BE49-F238E27FC236}">
                <a16:creationId xmlns:a16="http://schemas.microsoft.com/office/drawing/2014/main" id="{B19F5198-3BD0-4AFC-B9E3-7796A0C49F2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>
            <a:off x="5100916" y="11471620"/>
            <a:ext cx="6482383" cy="400988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DDAF95F8-5252-4151-A3F2-82CF9066613E}"/>
              </a:ext>
            </a:extLst>
          </xdr:cNvPr>
          <xdr:cNvSpPr/>
        </xdr:nvSpPr>
        <xdr:spPr>
          <a:xfrm>
            <a:off x="9410424" y="12203595"/>
            <a:ext cx="793750" cy="803138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0" name="Rectangle 39">
            <a:extLst>
              <a:ext uri="{FF2B5EF4-FFF2-40B4-BE49-F238E27FC236}">
                <a16:creationId xmlns:a16="http://schemas.microsoft.com/office/drawing/2014/main" id="{AA4D81CC-BB64-4508-9CC8-72DA88F1B1B9}"/>
              </a:ext>
            </a:extLst>
          </xdr:cNvPr>
          <xdr:cNvSpPr/>
        </xdr:nvSpPr>
        <xdr:spPr>
          <a:xfrm>
            <a:off x="9413599" y="13822256"/>
            <a:ext cx="787400" cy="1632678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1" name="Rectangle 40">
            <a:extLst>
              <a:ext uri="{FF2B5EF4-FFF2-40B4-BE49-F238E27FC236}">
                <a16:creationId xmlns:a16="http://schemas.microsoft.com/office/drawing/2014/main" id="{2DAAC908-E627-4187-BE5B-7075F1AF52A4}"/>
              </a:ext>
            </a:extLst>
          </xdr:cNvPr>
          <xdr:cNvSpPr/>
        </xdr:nvSpPr>
        <xdr:spPr>
          <a:xfrm>
            <a:off x="9394549" y="13028958"/>
            <a:ext cx="790575" cy="754269"/>
          </a:xfrm>
          <a:prstGeom prst="rect">
            <a:avLst/>
          </a:prstGeom>
          <a:solidFill>
            <a:srgbClr val="00B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5C0DCDE8-373F-4D0E-B602-CFBA55665C97}"/>
              </a:ext>
            </a:extLst>
          </xdr:cNvPr>
          <xdr:cNvSpPr/>
        </xdr:nvSpPr>
        <xdr:spPr>
          <a:xfrm>
            <a:off x="9423124" y="11369951"/>
            <a:ext cx="768350" cy="820945"/>
          </a:xfrm>
          <a:prstGeom prst="rect">
            <a:avLst/>
          </a:prstGeom>
          <a:solidFill>
            <a:srgbClr val="00B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ADB0AE77-2D54-4D40-A2B9-1BFB2543F6E0}"/>
              </a:ext>
            </a:extLst>
          </xdr:cNvPr>
          <xdr:cNvSpPr/>
        </xdr:nvSpPr>
        <xdr:spPr>
          <a:xfrm rot="16200000">
            <a:off x="9639687" y="15336064"/>
            <a:ext cx="396183" cy="819150"/>
          </a:xfrm>
          <a:prstGeom prst="rect">
            <a:avLst/>
          </a:prstGeom>
          <a:solidFill>
            <a:srgbClr val="00B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4" name="Rectangle 43">
            <a:extLst>
              <a:ext uri="{FF2B5EF4-FFF2-40B4-BE49-F238E27FC236}">
                <a16:creationId xmlns:a16="http://schemas.microsoft.com/office/drawing/2014/main" id="{275925CB-5BDD-4F56-83AD-0D95DF0856E8}"/>
              </a:ext>
            </a:extLst>
          </xdr:cNvPr>
          <xdr:cNvSpPr/>
        </xdr:nvSpPr>
        <xdr:spPr>
          <a:xfrm>
            <a:off x="8685972" y="10544589"/>
            <a:ext cx="556177" cy="697120"/>
          </a:xfrm>
          <a:prstGeom prst="rect">
            <a:avLst/>
          </a:prstGeom>
          <a:solidFill>
            <a:srgbClr val="00B05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667A10DD-6552-4160-A98A-0BF48037F0B1}"/>
              </a:ext>
            </a:extLst>
          </xdr:cNvPr>
          <xdr:cNvSpPr/>
        </xdr:nvSpPr>
        <xdr:spPr>
          <a:xfrm>
            <a:off x="8197022" y="10544588"/>
            <a:ext cx="476250" cy="697121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grpSp>
        <xdr:nvGrpSpPr>
          <xdr:cNvPr id="46" name="Groupe 45">
            <a:extLst>
              <a:ext uri="{FF2B5EF4-FFF2-40B4-BE49-F238E27FC236}">
                <a16:creationId xmlns:a16="http://schemas.microsoft.com/office/drawing/2014/main" id="{EDAA2DD6-8786-4EF7-9203-72D2156F539C}"/>
              </a:ext>
            </a:extLst>
          </xdr:cNvPr>
          <xdr:cNvGrpSpPr/>
        </xdr:nvGrpSpPr>
        <xdr:grpSpPr>
          <a:xfrm>
            <a:off x="10070824" y="14948722"/>
            <a:ext cx="1829628" cy="1033814"/>
            <a:chOff x="9841679" y="2829914"/>
            <a:chExt cx="2707160" cy="546838"/>
          </a:xfrm>
        </xdr:grpSpPr>
        <xdr:sp macro="" textlink="">
          <xdr:nvSpPr>
            <xdr:cNvPr id="47" name="ZoneTexte 46">
              <a:extLst>
                <a:ext uri="{FF2B5EF4-FFF2-40B4-BE49-F238E27FC236}">
                  <a16:creationId xmlns:a16="http://schemas.microsoft.com/office/drawing/2014/main" id="{2F9B6063-DA54-41E7-815F-FF9712D05B4D}"/>
                </a:ext>
              </a:extLst>
            </xdr:cNvPr>
            <xdr:cNvSpPr txBox="1"/>
          </xdr:nvSpPr>
          <xdr:spPr>
            <a:xfrm>
              <a:off x="10518469" y="2829914"/>
              <a:ext cx="2030370" cy="359727"/>
            </a:xfrm>
            <a:prstGeom prst="rect">
              <a:avLst/>
            </a:prstGeom>
            <a:solidFill>
              <a:schemeClr val="tx2">
                <a:lumMod val="60000"/>
                <a:lumOff val="40000"/>
              </a:schemeClr>
            </a:solidFill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fr-FR" sz="1100"/>
                <a:t>Local</a:t>
              </a:r>
              <a:r>
                <a:rPr lang="fr-FR" sz="1100" baseline="0"/>
                <a:t> ménage mise à disposition RDC sous l'escalier</a:t>
              </a:r>
              <a:endParaRPr lang="fr-FR" sz="1100"/>
            </a:p>
          </xdr:txBody>
        </xdr:sp>
        <xdr:cxnSp macro="">
          <xdr:nvCxnSpPr>
            <xdr:cNvPr id="48" name="Connecteur droit avec flèche 47">
              <a:extLst>
                <a:ext uri="{FF2B5EF4-FFF2-40B4-BE49-F238E27FC236}">
                  <a16:creationId xmlns:a16="http://schemas.microsoft.com/office/drawing/2014/main" id="{56BFAE6D-0344-4C05-B6E6-B35454E0C25D}"/>
                </a:ext>
              </a:extLst>
            </xdr:cNvPr>
            <xdr:cNvCxnSpPr/>
          </xdr:nvCxnSpPr>
          <xdr:spPr>
            <a:xfrm flipH="1">
              <a:off x="9841679" y="3175333"/>
              <a:ext cx="1109567" cy="201419"/>
            </a:xfrm>
            <a:prstGeom prst="straightConnector1">
              <a:avLst/>
            </a:prstGeom>
            <a:ln w="28575">
              <a:tailEnd type="triangle"/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sp macro="" textlink="">
        <xdr:nvSpPr>
          <xdr:cNvPr id="54" name="Rectangle 53">
            <a:extLst>
              <a:ext uri="{FF2B5EF4-FFF2-40B4-BE49-F238E27FC236}">
                <a16:creationId xmlns:a16="http://schemas.microsoft.com/office/drawing/2014/main" id="{F41077DF-8B9E-49A7-BD99-06D0D032BEB9}"/>
              </a:ext>
            </a:extLst>
          </xdr:cNvPr>
          <xdr:cNvSpPr/>
        </xdr:nvSpPr>
        <xdr:spPr>
          <a:xfrm>
            <a:off x="9232624" y="16079029"/>
            <a:ext cx="990600" cy="421584"/>
          </a:xfrm>
          <a:prstGeom prst="rect">
            <a:avLst/>
          </a:prstGeom>
          <a:solidFill>
            <a:schemeClr val="accent6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89FAC96F-EE50-4C38-912C-FDAF49F45662}"/>
              </a:ext>
            </a:extLst>
          </xdr:cNvPr>
          <xdr:cNvSpPr/>
        </xdr:nvSpPr>
        <xdr:spPr>
          <a:xfrm rot="5400000">
            <a:off x="6549540" y="13227672"/>
            <a:ext cx="5548728" cy="157162"/>
          </a:xfrm>
          <a:prstGeom prst="rect">
            <a:avLst/>
          </a:prstGeom>
          <a:solidFill>
            <a:schemeClr val="accent6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BAD526F9-1C19-4E8A-9C10-AC7B909631F3}"/>
              </a:ext>
            </a:extLst>
          </xdr:cNvPr>
          <xdr:cNvSpPr/>
        </xdr:nvSpPr>
        <xdr:spPr>
          <a:xfrm>
            <a:off x="9423124" y="10576338"/>
            <a:ext cx="790575" cy="793612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>
    <xdr:from>
      <xdr:col>16</xdr:col>
      <xdr:colOff>163515</xdr:colOff>
      <xdr:row>7</xdr:row>
      <xdr:rowOff>209549</xdr:rowOff>
    </xdr:from>
    <xdr:to>
      <xdr:col>21</xdr:col>
      <xdr:colOff>790575</xdr:colOff>
      <xdr:row>35</xdr:row>
      <xdr:rowOff>160336</xdr:rowOff>
    </xdr:to>
    <xdr:grpSp>
      <xdr:nvGrpSpPr>
        <xdr:cNvPr id="68" name="Groupe 67">
          <a:extLst>
            <a:ext uri="{FF2B5EF4-FFF2-40B4-BE49-F238E27FC236}">
              <a16:creationId xmlns:a16="http://schemas.microsoft.com/office/drawing/2014/main" id="{FCB8A79D-B281-4777-9AAD-E2E5B65973F8}"/>
            </a:ext>
          </a:extLst>
        </xdr:cNvPr>
        <xdr:cNvGrpSpPr/>
      </xdr:nvGrpSpPr>
      <xdr:grpSpPr>
        <a:xfrm>
          <a:off x="12033570" y="1789747"/>
          <a:ext cx="3652201" cy="5963919"/>
          <a:chOff x="12302644" y="1255160"/>
          <a:chExt cx="4158560" cy="6470374"/>
        </a:xfrm>
      </xdr:grpSpPr>
      <xdr:pic>
        <xdr:nvPicPr>
          <xdr:cNvPr id="51" name="Image 50">
            <a:extLst>
              <a:ext uri="{FF2B5EF4-FFF2-40B4-BE49-F238E27FC236}">
                <a16:creationId xmlns:a16="http://schemas.microsoft.com/office/drawing/2014/main" id="{B9EE4ADA-49FD-4481-9F0B-C5DBB13E229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6200000">
            <a:off x="11146737" y="2411067"/>
            <a:ext cx="6470374" cy="41585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8" name="Rectangle 57">
            <a:extLst>
              <a:ext uri="{FF2B5EF4-FFF2-40B4-BE49-F238E27FC236}">
                <a16:creationId xmlns:a16="http://schemas.microsoft.com/office/drawing/2014/main" id="{59B2B251-8300-4BFF-AA8D-2F86500724DF}"/>
              </a:ext>
            </a:extLst>
          </xdr:cNvPr>
          <xdr:cNvSpPr/>
        </xdr:nvSpPr>
        <xdr:spPr>
          <a:xfrm rot="5400000">
            <a:off x="12304677" y="4359659"/>
            <a:ext cx="6065561" cy="168413"/>
          </a:xfrm>
          <a:prstGeom prst="rect">
            <a:avLst/>
          </a:prstGeom>
          <a:solidFill>
            <a:schemeClr val="accent6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AB713FB-F337-4234-BFB9-70E6BC710062}"/>
              </a:ext>
            </a:extLst>
          </xdr:cNvPr>
          <xdr:cNvSpPr/>
        </xdr:nvSpPr>
        <xdr:spPr>
          <a:xfrm>
            <a:off x="15418490" y="6905900"/>
            <a:ext cx="885549" cy="550104"/>
          </a:xfrm>
          <a:prstGeom prst="rect">
            <a:avLst/>
          </a:prstGeom>
          <a:solidFill>
            <a:schemeClr val="accent6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44CBC3E5-B188-4471-82C4-4DF3C2979D9F}"/>
              </a:ext>
            </a:extLst>
          </xdr:cNvPr>
          <xdr:cNvSpPr/>
        </xdr:nvSpPr>
        <xdr:spPr>
          <a:xfrm>
            <a:off x="15472466" y="1417429"/>
            <a:ext cx="802999" cy="5466246"/>
          </a:xfrm>
          <a:prstGeom prst="rect">
            <a:avLst/>
          </a:prstGeom>
          <a:solidFill>
            <a:schemeClr val="accent2">
              <a:lumMod val="60000"/>
              <a:lumOff val="4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101600</xdr:colOff>
      <xdr:row>53</xdr:row>
      <xdr:rowOff>57150</xdr:rowOff>
    </xdr:from>
    <xdr:to>
      <xdr:col>1</xdr:col>
      <xdr:colOff>877</xdr:colOff>
      <xdr:row>75</xdr:row>
      <xdr:rowOff>10997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05256DE-385B-4236-B8CE-2F22D21E2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8782050"/>
          <a:ext cx="3991217" cy="41619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2612621</xdr:colOff>
      <xdr:row>58</xdr:row>
      <xdr:rowOff>225395</xdr:rowOff>
    </xdr:from>
    <xdr:to>
      <xdr:col>0</xdr:col>
      <xdr:colOff>2757661</xdr:colOff>
      <xdr:row>59</xdr:row>
      <xdr:rowOff>41130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F4CF98C9-E37A-4A77-AFC0-2C894C88CB42}"/>
            </a:ext>
          </a:extLst>
        </xdr:cNvPr>
        <xdr:cNvSpPr/>
      </xdr:nvSpPr>
      <xdr:spPr>
        <a:xfrm>
          <a:off x="2612621" y="9940895"/>
          <a:ext cx="145040" cy="4433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2550910</xdr:colOff>
      <xdr:row>60</xdr:row>
      <xdr:rowOff>2598</xdr:rowOff>
    </xdr:from>
    <xdr:to>
      <xdr:col>0</xdr:col>
      <xdr:colOff>2757919</xdr:colOff>
      <xdr:row>61</xdr:row>
      <xdr:rowOff>38966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C0E8C45-3106-4610-B6F6-BA2DE4A1F95C}"/>
            </a:ext>
          </a:extLst>
        </xdr:cNvPr>
        <xdr:cNvSpPr/>
      </xdr:nvSpPr>
      <xdr:spPr>
        <a:xfrm>
          <a:off x="2550910" y="10129578"/>
          <a:ext cx="207009" cy="219248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1741285</xdr:colOff>
      <xdr:row>58</xdr:row>
      <xdr:rowOff>241675</xdr:rowOff>
    </xdr:from>
    <xdr:to>
      <xdr:col>0</xdr:col>
      <xdr:colOff>2534949</xdr:colOff>
      <xdr:row>59</xdr:row>
      <xdr:rowOff>52648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50C7C61B-E280-45D8-B1DA-640D6CBFB1C4}"/>
            </a:ext>
          </a:extLst>
        </xdr:cNvPr>
        <xdr:cNvSpPr/>
      </xdr:nvSpPr>
      <xdr:spPr>
        <a:xfrm>
          <a:off x="1741285" y="9941935"/>
          <a:ext cx="793664" cy="54813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2973631</xdr:colOff>
      <xdr:row>53</xdr:row>
      <xdr:rowOff>177510</xdr:rowOff>
    </xdr:from>
    <xdr:to>
      <xdr:col>0</xdr:col>
      <xdr:colOff>3162475</xdr:colOff>
      <xdr:row>54</xdr:row>
      <xdr:rowOff>155069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C7CFEC24-A480-4F95-8F44-A7FDDB66D7D8}"/>
            </a:ext>
          </a:extLst>
        </xdr:cNvPr>
        <xdr:cNvSpPr/>
      </xdr:nvSpPr>
      <xdr:spPr>
        <a:xfrm rot="16200000">
          <a:off x="2987833" y="8888208"/>
          <a:ext cx="160439" cy="188844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2974778</xdr:colOff>
      <xdr:row>57</xdr:row>
      <xdr:rowOff>23558</xdr:rowOff>
    </xdr:from>
    <xdr:to>
      <xdr:col>0</xdr:col>
      <xdr:colOff>3123509</xdr:colOff>
      <xdr:row>58</xdr:row>
      <xdr:rowOff>226090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661C651D-825C-4981-AFA1-70E22C1B7AB2}"/>
            </a:ext>
          </a:extLst>
        </xdr:cNvPr>
        <xdr:cNvSpPr/>
      </xdr:nvSpPr>
      <xdr:spPr>
        <a:xfrm rot="16200000">
          <a:off x="2810718" y="9628798"/>
          <a:ext cx="476852" cy="148731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2979540</xdr:colOff>
      <xdr:row>65</xdr:row>
      <xdr:rowOff>117849</xdr:rowOff>
    </xdr:from>
    <xdr:to>
      <xdr:col>0</xdr:col>
      <xdr:colOff>3121864</xdr:colOff>
      <xdr:row>67</xdr:row>
      <xdr:rowOff>103557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D3AE8A44-A93A-4215-84BE-4B319AED70B3}"/>
            </a:ext>
          </a:extLst>
        </xdr:cNvPr>
        <xdr:cNvSpPr/>
      </xdr:nvSpPr>
      <xdr:spPr>
        <a:xfrm rot="16200000">
          <a:off x="2878778" y="11244751"/>
          <a:ext cx="343848" cy="142324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2974138</xdr:colOff>
      <xdr:row>61</xdr:row>
      <xdr:rowOff>146682</xdr:rowOff>
    </xdr:from>
    <xdr:to>
      <xdr:col>0</xdr:col>
      <xdr:colOff>3128360</xdr:colOff>
      <xdr:row>62</xdr:row>
      <xdr:rowOff>137411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DEE2B7B5-6A11-40E4-80FB-936BBE8748BD}"/>
            </a:ext>
          </a:extLst>
        </xdr:cNvPr>
        <xdr:cNvSpPr/>
      </xdr:nvSpPr>
      <xdr:spPr>
        <a:xfrm rot="16200000">
          <a:off x="2964444" y="10466236"/>
          <a:ext cx="173609" cy="154222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2643051</xdr:colOff>
      <xdr:row>69</xdr:row>
      <xdr:rowOff>93783</xdr:rowOff>
    </xdr:from>
    <xdr:to>
      <xdr:col>0</xdr:col>
      <xdr:colOff>2936633</xdr:colOff>
      <xdr:row>69</xdr:row>
      <xdr:rowOff>246184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A465CD60-8CC7-4A6B-9D25-1979A64293CB}"/>
            </a:ext>
          </a:extLst>
        </xdr:cNvPr>
        <xdr:cNvSpPr/>
      </xdr:nvSpPr>
      <xdr:spPr>
        <a:xfrm rot="16200000">
          <a:off x="2713641" y="11675931"/>
          <a:ext cx="152401" cy="293582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3810810</xdr:colOff>
      <xdr:row>53</xdr:row>
      <xdr:rowOff>177253</xdr:rowOff>
    </xdr:from>
    <xdr:to>
      <xdr:col>0</xdr:col>
      <xdr:colOff>3999654</xdr:colOff>
      <xdr:row>56</xdr:row>
      <xdr:rowOff>97414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63AA41B3-0832-4906-93B6-ECF459E9F92B}"/>
            </a:ext>
          </a:extLst>
        </xdr:cNvPr>
        <xdr:cNvSpPr/>
      </xdr:nvSpPr>
      <xdr:spPr>
        <a:xfrm rot="16200000">
          <a:off x="3678451" y="9034512"/>
          <a:ext cx="453561" cy="188844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3815140</xdr:colOff>
      <xdr:row>62</xdr:row>
      <xdr:rowOff>17577</xdr:rowOff>
    </xdr:from>
    <xdr:to>
      <xdr:col>0</xdr:col>
      <xdr:colOff>4012540</xdr:colOff>
      <xdr:row>63</xdr:row>
      <xdr:rowOff>16800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F386814D-91FB-4937-9E34-5012D7FAA2EA}"/>
            </a:ext>
          </a:extLst>
        </xdr:cNvPr>
        <xdr:cNvSpPr/>
      </xdr:nvSpPr>
      <xdr:spPr>
        <a:xfrm rot="16200000">
          <a:off x="3826598" y="10498859"/>
          <a:ext cx="174483" cy="1974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3811245</xdr:colOff>
      <xdr:row>71</xdr:row>
      <xdr:rowOff>100967</xdr:rowOff>
    </xdr:from>
    <xdr:to>
      <xdr:col>0</xdr:col>
      <xdr:colOff>4002930</xdr:colOff>
      <xdr:row>72</xdr:row>
      <xdr:rowOff>79835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C25170A0-49D2-49D0-BBA6-E69F20E1B08D}"/>
            </a:ext>
          </a:extLst>
        </xdr:cNvPr>
        <xdr:cNvSpPr/>
      </xdr:nvSpPr>
      <xdr:spPr>
        <a:xfrm rot="16200000">
          <a:off x="3830024" y="12297048"/>
          <a:ext cx="154128" cy="19168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2492173</xdr:colOff>
      <xdr:row>60</xdr:row>
      <xdr:rowOff>7448</xdr:rowOff>
    </xdr:from>
    <xdr:to>
      <xdr:col>0</xdr:col>
      <xdr:colOff>2552007</xdr:colOff>
      <xdr:row>60</xdr:row>
      <xdr:rowOff>124345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E7DBAB33-ABCC-47EE-B642-348F25A313BE}"/>
            </a:ext>
          </a:extLst>
        </xdr:cNvPr>
        <xdr:cNvSpPr/>
      </xdr:nvSpPr>
      <xdr:spPr>
        <a:xfrm>
          <a:off x="2492173" y="10134428"/>
          <a:ext cx="59834" cy="116897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1472854</xdr:colOff>
      <xdr:row>60</xdr:row>
      <xdr:rowOff>2598</xdr:rowOff>
    </xdr:from>
    <xdr:to>
      <xdr:col>0</xdr:col>
      <xdr:colOff>1534592</xdr:colOff>
      <xdr:row>60</xdr:row>
      <xdr:rowOff>119495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B8AB92F-C62C-47C9-B530-72DE356FC6EB}"/>
            </a:ext>
          </a:extLst>
        </xdr:cNvPr>
        <xdr:cNvSpPr/>
      </xdr:nvSpPr>
      <xdr:spPr>
        <a:xfrm>
          <a:off x="1472854" y="10129578"/>
          <a:ext cx="61738" cy="116897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2974946</xdr:colOff>
      <xdr:row>55</xdr:row>
      <xdr:rowOff>63472</xdr:rowOff>
    </xdr:from>
    <xdr:to>
      <xdr:col>0</xdr:col>
      <xdr:colOff>3115627</xdr:colOff>
      <xdr:row>55</xdr:row>
      <xdr:rowOff>145994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9A8A247F-0E55-41E7-831C-43FD88834F59}"/>
            </a:ext>
          </a:extLst>
        </xdr:cNvPr>
        <xdr:cNvSpPr/>
      </xdr:nvSpPr>
      <xdr:spPr>
        <a:xfrm>
          <a:off x="2974946" y="9146512"/>
          <a:ext cx="140681" cy="82522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2983865</xdr:colOff>
      <xdr:row>58</xdr:row>
      <xdr:rowOff>328266</xdr:rowOff>
    </xdr:from>
    <xdr:to>
      <xdr:col>0</xdr:col>
      <xdr:colOff>3121689</xdr:colOff>
      <xdr:row>59</xdr:row>
      <xdr:rowOff>79837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CB5F4A60-E210-445E-B039-D88EB9D82882}"/>
            </a:ext>
          </a:extLst>
        </xdr:cNvPr>
        <xdr:cNvSpPr/>
      </xdr:nvSpPr>
      <xdr:spPr>
        <a:xfrm>
          <a:off x="2983865" y="9944706"/>
          <a:ext cx="137824" cy="79231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2983173</xdr:colOff>
      <xdr:row>60</xdr:row>
      <xdr:rowOff>6408</xdr:rowOff>
    </xdr:from>
    <xdr:to>
      <xdr:col>0</xdr:col>
      <xdr:colOff>3123767</xdr:colOff>
      <xdr:row>61</xdr:row>
      <xdr:rowOff>12987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B143E458-9FEE-4703-8502-51C7258F1C4C}"/>
            </a:ext>
          </a:extLst>
        </xdr:cNvPr>
        <xdr:cNvSpPr/>
      </xdr:nvSpPr>
      <xdr:spPr>
        <a:xfrm>
          <a:off x="2983173" y="10133388"/>
          <a:ext cx="140594" cy="189459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2982914</xdr:colOff>
      <xdr:row>63</xdr:row>
      <xdr:rowOff>82261</xdr:rowOff>
    </xdr:from>
    <xdr:to>
      <xdr:col>0</xdr:col>
      <xdr:colOff>3112944</xdr:colOff>
      <xdr:row>64</xdr:row>
      <xdr:rowOff>78016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CF050E7C-5675-4B46-8009-0C6A75540728}"/>
            </a:ext>
          </a:extLst>
        </xdr:cNvPr>
        <xdr:cNvSpPr/>
      </xdr:nvSpPr>
      <xdr:spPr>
        <a:xfrm>
          <a:off x="2982914" y="10750261"/>
          <a:ext cx="130030" cy="171015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2992006</xdr:colOff>
      <xdr:row>64</xdr:row>
      <xdr:rowOff>120449</xdr:rowOff>
    </xdr:from>
    <xdr:to>
      <xdr:col>0</xdr:col>
      <xdr:colOff>3113464</xdr:colOff>
      <xdr:row>65</xdr:row>
      <xdr:rowOff>105900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BF32147D-02E9-442F-9BBD-552D24415C68}"/>
            </a:ext>
          </a:extLst>
        </xdr:cNvPr>
        <xdr:cNvSpPr/>
      </xdr:nvSpPr>
      <xdr:spPr>
        <a:xfrm>
          <a:off x="2992006" y="10963709"/>
          <a:ext cx="121458" cy="168331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2968451</xdr:colOff>
      <xdr:row>68</xdr:row>
      <xdr:rowOff>110403</xdr:rowOff>
    </xdr:from>
    <xdr:to>
      <xdr:col>0</xdr:col>
      <xdr:colOff>3130260</xdr:colOff>
      <xdr:row>69</xdr:row>
      <xdr:rowOff>64508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BFE218C4-E276-4631-AD6E-83828E8FCCC0}"/>
            </a:ext>
          </a:extLst>
        </xdr:cNvPr>
        <xdr:cNvSpPr/>
      </xdr:nvSpPr>
      <xdr:spPr>
        <a:xfrm>
          <a:off x="2968451" y="11669943"/>
          <a:ext cx="161809" cy="136985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3023525</xdr:colOff>
      <xdr:row>69</xdr:row>
      <xdr:rowOff>94989</xdr:rowOff>
    </xdr:from>
    <xdr:to>
      <xdr:col>0</xdr:col>
      <xdr:colOff>3117534</xdr:colOff>
      <xdr:row>70</xdr:row>
      <xdr:rowOff>46843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A5BCDD53-04C1-48BD-B307-6E860FE6828E}"/>
            </a:ext>
          </a:extLst>
        </xdr:cNvPr>
        <xdr:cNvSpPr/>
      </xdr:nvSpPr>
      <xdr:spPr>
        <a:xfrm>
          <a:off x="3023525" y="11837409"/>
          <a:ext cx="94009" cy="249034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3910562</xdr:colOff>
      <xdr:row>71</xdr:row>
      <xdr:rowOff>0</xdr:rowOff>
    </xdr:from>
    <xdr:to>
      <xdr:col>0</xdr:col>
      <xdr:colOff>4006994</xdr:colOff>
      <xdr:row>71</xdr:row>
      <xdr:rowOff>96808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68309252-E311-4377-8451-C8D6239B7470}"/>
            </a:ext>
          </a:extLst>
        </xdr:cNvPr>
        <xdr:cNvSpPr/>
      </xdr:nvSpPr>
      <xdr:spPr>
        <a:xfrm>
          <a:off x="3910562" y="12214860"/>
          <a:ext cx="96432" cy="96808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3816494</xdr:colOff>
      <xdr:row>70</xdr:row>
      <xdr:rowOff>231630</xdr:rowOff>
    </xdr:from>
    <xdr:to>
      <xdr:col>0</xdr:col>
      <xdr:colOff>3887932</xdr:colOff>
      <xdr:row>71</xdr:row>
      <xdr:rowOff>75767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4B274F5B-13D8-4C55-A6D7-15821E77AFE1}"/>
            </a:ext>
          </a:extLst>
        </xdr:cNvPr>
        <xdr:cNvSpPr/>
      </xdr:nvSpPr>
      <xdr:spPr>
        <a:xfrm>
          <a:off x="3816494" y="12217890"/>
          <a:ext cx="71438" cy="72737"/>
        </a:xfrm>
        <a:prstGeom prst="rect">
          <a:avLst/>
        </a:prstGeom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1906473</xdr:colOff>
      <xdr:row>63</xdr:row>
      <xdr:rowOff>102437</xdr:rowOff>
    </xdr:from>
    <xdr:to>
      <xdr:col>0</xdr:col>
      <xdr:colOff>2756276</xdr:colOff>
      <xdr:row>64</xdr:row>
      <xdr:rowOff>179938</xdr:rowOff>
    </xdr:to>
    <xdr:sp macro="" textlink="">
      <xdr:nvSpPr>
        <xdr:cNvPr id="25" name="Légende : flèche courbée 24">
          <a:extLst>
            <a:ext uri="{FF2B5EF4-FFF2-40B4-BE49-F238E27FC236}">
              <a16:creationId xmlns:a16="http://schemas.microsoft.com/office/drawing/2014/main" id="{9FF0C86E-8503-485E-999C-B06C78BD7336}"/>
            </a:ext>
          </a:extLst>
        </xdr:cNvPr>
        <xdr:cNvSpPr/>
      </xdr:nvSpPr>
      <xdr:spPr>
        <a:xfrm>
          <a:off x="1906473" y="10770437"/>
          <a:ext cx="849803" cy="252761"/>
        </a:xfrm>
        <a:prstGeom prst="borderCallout2">
          <a:avLst>
            <a:gd name="adj1" fmla="val 122177"/>
            <a:gd name="adj2" fmla="val 222770"/>
            <a:gd name="adj3" fmla="val -9083"/>
            <a:gd name="adj4" fmla="val 50909"/>
            <a:gd name="adj5" fmla="val -226821"/>
            <a:gd name="adj6" fmla="val -60601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800"/>
            <a:t>Local Ménage</a:t>
          </a:r>
        </a:p>
      </xdr:txBody>
    </xdr:sp>
    <xdr:clientData/>
  </xdr:twoCellAnchor>
  <xdr:twoCellAnchor>
    <xdr:from>
      <xdr:col>0</xdr:col>
      <xdr:colOff>171648</xdr:colOff>
      <xdr:row>56</xdr:row>
      <xdr:rowOff>3986</xdr:rowOff>
    </xdr:from>
    <xdr:to>
      <xdr:col>0</xdr:col>
      <xdr:colOff>1206437</xdr:colOff>
      <xdr:row>66</xdr:row>
      <xdr:rowOff>78756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4F4EEF98-844F-43B2-BDF7-C89584334167}"/>
            </a:ext>
          </a:extLst>
        </xdr:cNvPr>
        <xdr:cNvSpPr/>
      </xdr:nvSpPr>
      <xdr:spPr>
        <a:xfrm rot="2169554">
          <a:off x="171648" y="9177294"/>
          <a:ext cx="1034789" cy="2020800"/>
        </a:xfrm>
        <a:prstGeom prst="rect">
          <a:avLst/>
        </a:prstGeom>
        <a:noFill/>
        <a:ln w="38100">
          <a:solidFill>
            <a:srgbClr val="FFFF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rgbClr val="FFFF00"/>
            </a:solidFill>
          </a:endParaRPr>
        </a:p>
      </xdr:txBody>
    </xdr:sp>
    <xdr:clientData/>
  </xdr:twoCellAnchor>
  <xdr:twoCellAnchor>
    <xdr:from>
      <xdr:col>0</xdr:col>
      <xdr:colOff>1236785</xdr:colOff>
      <xdr:row>57</xdr:row>
      <xdr:rowOff>281354</xdr:rowOff>
    </xdr:from>
    <xdr:to>
      <xdr:col>0</xdr:col>
      <xdr:colOff>2942492</xdr:colOff>
      <xdr:row>61</xdr:row>
      <xdr:rowOff>140678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3B9F5EB8-A177-4FE4-B087-C5B0AE531A77}"/>
            </a:ext>
          </a:extLst>
        </xdr:cNvPr>
        <xdr:cNvSpPr/>
      </xdr:nvSpPr>
      <xdr:spPr>
        <a:xfrm>
          <a:off x="1236785" y="9636369"/>
          <a:ext cx="1705707" cy="726832"/>
        </a:xfrm>
        <a:prstGeom prst="rect">
          <a:avLst/>
        </a:prstGeom>
        <a:noFill/>
        <a:ln w="38100">
          <a:solidFill>
            <a:srgbClr val="FFFF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89876</xdr:colOff>
      <xdr:row>53</xdr:row>
      <xdr:rowOff>57150</xdr:rowOff>
    </xdr:from>
    <xdr:to>
      <xdr:col>0</xdr:col>
      <xdr:colOff>4080507</xdr:colOff>
      <xdr:row>75</xdr:row>
      <xdr:rowOff>28579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5023027-ABC1-4CED-8DF2-4421A1800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76" y="8697058"/>
          <a:ext cx="3990631" cy="4158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2612621</xdr:colOff>
      <xdr:row>58</xdr:row>
      <xdr:rowOff>225395</xdr:rowOff>
    </xdr:from>
    <xdr:to>
      <xdr:col>0</xdr:col>
      <xdr:colOff>2757661</xdr:colOff>
      <xdr:row>59</xdr:row>
      <xdr:rowOff>41130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E0AFC2DB-5D65-6958-44A5-41D8739984F0}"/>
            </a:ext>
          </a:extLst>
        </xdr:cNvPr>
        <xdr:cNvSpPr/>
      </xdr:nvSpPr>
      <xdr:spPr>
        <a:xfrm>
          <a:off x="2612621" y="9449492"/>
          <a:ext cx="145040" cy="14478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2550910</xdr:colOff>
      <xdr:row>60</xdr:row>
      <xdr:rowOff>2598</xdr:rowOff>
    </xdr:from>
    <xdr:to>
      <xdr:col>0</xdr:col>
      <xdr:colOff>2757919</xdr:colOff>
      <xdr:row>61</xdr:row>
      <xdr:rowOff>38966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1CDCB426-3661-489C-A620-676C7D7C5FD4}"/>
            </a:ext>
          </a:extLst>
        </xdr:cNvPr>
        <xdr:cNvSpPr/>
      </xdr:nvSpPr>
      <xdr:spPr>
        <a:xfrm>
          <a:off x="2550910" y="9731087"/>
          <a:ext cx="207009" cy="226868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1741285</xdr:colOff>
      <xdr:row>58</xdr:row>
      <xdr:rowOff>241675</xdr:rowOff>
    </xdr:from>
    <xdr:to>
      <xdr:col>0</xdr:col>
      <xdr:colOff>2534949</xdr:colOff>
      <xdr:row>59</xdr:row>
      <xdr:rowOff>52648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F0FD0E5B-F8FA-43A0-B81D-80255356A6ED}"/>
            </a:ext>
          </a:extLst>
        </xdr:cNvPr>
        <xdr:cNvSpPr/>
      </xdr:nvSpPr>
      <xdr:spPr>
        <a:xfrm>
          <a:off x="1741285" y="9465772"/>
          <a:ext cx="793664" cy="140018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2973631</xdr:colOff>
      <xdr:row>53</xdr:row>
      <xdr:rowOff>177510</xdr:rowOff>
    </xdr:from>
    <xdr:to>
      <xdr:col>0</xdr:col>
      <xdr:colOff>3162475</xdr:colOff>
      <xdr:row>54</xdr:row>
      <xdr:rowOff>155069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B1179D3C-115B-4553-878A-766DFB2986D6}"/>
            </a:ext>
          </a:extLst>
        </xdr:cNvPr>
        <xdr:cNvSpPr/>
      </xdr:nvSpPr>
      <xdr:spPr>
        <a:xfrm rot="16200000">
          <a:off x="2988353" y="8490669"/>
          <a:ext cx="159400" cy="188844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2974778</xdr:colOff>
      <xdr:row>57</xdr:row>
      <xdr:rowOff>23558</xdr:rowOff>
    </xdr:from>
    <xdr:to>
      <xdr:col>0</xdr:col>
      <xdr:colOff>3123509</xdr:colOff>
      <xdr:row>58</xdr:row>
      <xdr:rowOff>226090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6B88C367-44B3-4E48-A10F-5A385947FD57}"/>
            </a:ext>
          </a:extLst>
        </xdr:cNvPr>
        <xdr:cNvSpPr/>
      </xdr:nvSpPr>
      <xdr:spPr>
        <a:xfrm rot="16200000">
          <a:off x="2856957" y="9183635"/>
          <a:ext cx="384373" cy="148731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2979540</xdr:colOff>
      <xdr:row>65</xdr:row>
      <xdr:rowOff>117849</xdr:rowOff>
    </xdr:from>
    <xdr:to>
      <xdr:col>0</xdr:col>
      <xdr:colOff>3121864</xdr:colOff>
      <xdr:row>67</xdr:row>
      <xdr:rowOff>103557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7E0672AF-8EE6-4994-9FEF-6600D6FEB198}"/>
            </a:ext>
          </a:extLst>
        </xdr:cNvPr>
        <xdr:cNvSpPr/>
      </xdr:nvSpPr>
      <xdr:spPr>
        <a:xfrm rot="16200000">
          <a:off x="2879254" y="10851499"/>
          <a:ext cx="342895" cy="142324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2974138</xdr:colOff>
      <xdr:row>61</xdr:row>
      <xdr:rowOff>146682</xdr:rowOff>
    </xdr:from>
    <xdr:to>
      <xdr:col>0</xdr:col>
      <xdr:colOff>3128360</xdr:colOff>
      <xdr:row>62</xdr:row>
      <xdr:rowOff>137411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C1A0DF9-F5E0-42F7-81D2-445409886F0E}"/>
            </a:ext>
          </a:extLst>
        </xdr:cNvPr>
        <xdr:cNvSpPr/>
      </xdr:nvSpPr>
      <xdr:spPr>
        <a:xfrm rot="16200000">
          <a:off x="2964964" y="10074845"/>
          <a:ext cx="172570" cy="154222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2643047</xdr:colOff>
      <xdr:row>69</xdr:row>
      <xdr:rowOff>82261</xdr:rowOff>
    </xdr:from>
    <xdr:to>
      <xdr:col>0</xdr:col>
      <xdr:colOff>2945999</xdr:colOff>
      <xdr:row>70</xdr:row>
      <xdr:rowOff>49094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4563D7DD-C70E-4967-AD0D-2921B3DDDA99}"/>
            </a:ext>
          </a:extLst>
        </xdr:cNvPr>
        <xdr:cNvSpPr/>
      </xdr:nvSpPr>
      <xdr:spPr>
        <a:xfrm rot="16200000">
          <a:off x="2720186" y="11352861"/>
          <a:ext cx="148674" cy="302952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3810810</xdr:colOff>
      <xdr:row>53</xdr:row>
      <xdr:rowOff>177253</xdr:rowOff>
    </xdr:from>
    <xdr:to>
      <xdr:col>0</xdr:col>
      <xdr:colOff>3999654</xdr:colOff>
      <xdr:row>56</xdr:row>
      <xdr:rowOff>97414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84972EA-89C3-43C6-95F1-A86599E2AC80}"/>
            </a:ext>
          </a:extLst>
        </xdr:cNvPr>
        <xdr:cNvSpPr/>
      </xdr:nvSpPr>
      <xdr:spPr>
        <a:xfrm rot="16200000">
          <a:off x="3678884" y="8637060"/>
          <a:ext cx="452695" cy="188844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3815140</xdr:colOff>
      <xdr:row>62</xdr:row>
      <xdr:rowOff>17577</xdr:rowOff>
    </xdr:from>
    <xdr:to>
      <xdr:col>0</xdr:col>
      <xdr:colOff>4012540</xdr:colOff>
      <xdr:row>63</xdr:row>
      <xdr:rowOff>16800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2B610E3B-DF33-41CA-9933-EEA41546E4D3}"/>
            </a:ext>
          </a:extLst>
        </xdr:cNvPr>
        <xdr:cNvSpPr/>
      </xdr:nvSpPr>
      <xdr:spPr>
        <a:xfrm rot="16200000">
          <a:off x="3826555" y="10106992"/>
          <a:ext cx="174569" cy="1974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3811245</xdr:colOff>
      <xdr:row>71</xdr:row>
      <xdr:rowOff>100967</xdr:rowOff>
    </xdr:from>
    <xdr:to>
      <xdr:col>0</xdr:col>
      <xdr:colOff>4002930</xdr:colOff>
      <xdr:row>72</xdr:row>
      <xdr:rowOff>79835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13FE9AD1-2AC4-4263-8238-E967A2BB7E17}"/>
            </a:ext>
          </a:extLst>
        </xdr:cNvPr>
        <xdr:cNvSpPr/>
      </xdr:nvSpPr>
      <xdr:spPr>
        <a:xfrm rot="16200000">
          <a:off x="3829981" y="11906220"/>
          <a:ext cx="154214" cy="19168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2492173</xdr:colOff>
      <xdr:row>60</xdr:row>
      <xdr:rowOff>7448</xdr:rowOff>
    </xdr:from>
    <xdr:to>
      <xdr:col>0</xdr:col>
      <xdr:colOff>2552007</xdr:colOff>
      <xdr:row>60</xdr:row>
      <xdr:rowOff>124345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CC56A3C2-4903-899E-4EE1-DA258B921E3D}"/>
            </a:ext>
          </a:extLst>
        </xdr:cNvPr>
        <xdr:cNvSpPr/>
      </xdr:nvSpPr>
      <xdr:spPr>
        <a:xfrm>
          <a:off x="2492173" y="9735937"/>
          <a:ext cx="59834" cy="116897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1472854</xdr:colOff>
      <xdr:row>60</xdr:row>
      <xdr:rowOff>2598</xdr:rowOff>
    </xdr:from>
    <xdr:to>
      <xdr:col>0</xdr:col>
      <xdr:colOff>1534592</xdr:colOff>
      <xdr:row>60</xdr:row>
      <xdr:rowOff>119495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A5665E1D-3413-4CF5-9D52-CFA91BDB0C1E}"/>
            </a:ext>
          </a:extLst>
        </xdr:cNvPr>
        <xdr:cNvSpPr/>
      </xdr:nvSpPr>
      <xdr:spPr>
        <a:xfrm>
          <a:off x="1472854" y="9731087"/>
          <a:ext cx="61738" cy="116897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2974946</xdr:colOff>
      <xdr:row>55</xdr:row>
      <xdr:rowOff>63472</xdr:rowOff>
    </xdr:from>
    <xdr:to>
      <xdr:col>0</xdr:col>
      <xdr:colOff>3115627</xdr:colOff>
      <xdr:row>55</xdr:row>
      <xdr:rowOff>145994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67A2C407-87A5-4DC7-B6BF-CC3429C6E573}"/>
            </a:ext>
          </a:extLst>
        </xdr:cNvPr>
        <xdr:cNvSpPr/>
      </xdr:nvSpPr>
      <xdr:spPr>
        <a:xfrm>
          <a:off x="2974946" y="8748540"/>
          <a:ext cx="140681" cy="82522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2983865</xdr:colOff>
      <xdr:row>58</xdr:row>
      <xdr:rowOff>328266</xdr:rowOff>
    </xdr:from>
    <xdr:to>
      <xdr:col>0</xdr:col>
      <xdr:colOff>3121689</xdr:colOff>
      <xdr:row>59</xdr:row>
      <xdr:rowOff>79837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A4999A10-42EE-471C-8832-0A9B11A59314}"/>
            </a:ext>
          </a:extLst>
        </xdr:cNvPr>
        <xdr:cNvSpPr/>
      </xdr:nvSpPr>
      <xdr:spPr>
        <a:xfrm>
          <a:off x="2983865" y="9552363"/>
          <a:ext cx="137824" cy="8061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2983173</xdr:colOff>
      <xdr:row>60</xdr:row>
      <xdr:rowOff>6408</xdr:rowOff>
    </xdr:from>
    <xdr:to>
      <xdr:col>0</xdr:col>
      <xdr:colOff>3123767</xdr:colOff>
      <xdr:row>61</xdr:row>
      <xdr:rowOff>12987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D6C438D6-9E0F-4AB9-9548-00F27B3AC375}"/>
            </a:ext>
          </a:extLst>
        </xdr:cNvPr>
        <xdr:cNvSpPr/>
      </xdr:nvSpPr>
      <xdr:spPr>
        <a:xfrm>
          <a:off x="2983173" y="9734897"/>
          <a:ext cx="140594" cy="197079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2982914</xdr:colOff>
      <xdr:row>63</xdr:row>
      <xdr:rowOff>82261</xdr:rowOff>
    </xdr:from>
    <xdr:to>
      <xdr:col>0</xdr:col>
      <xdr:colOff>3112944</xdr:colOff>
      <xdr:row>64</xdr:row>
      <xdr:rowOff>78016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4FB20B75-4A72-404C-890B-7C644C9FFD61}"/>
            </a:ext>
          </a:extLst>
        </xdr:cNvPr>
        <xdr:cNvSpPr/>
      </xdr:nvSpPr>
      <xdr:spPr>
        <a:xfrm>
          <a:off x="2982914" y="10358437"/>
          <a:ext cx="130030" cy="171102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2992006</xdr:colOff>
      <xdr:row>64</xdr:row>
      <xdr:rowOff>120449</xdr:rowOff>
    </xdr:from>
    <xdr:to>
      <xdr:col>0</xdr:col>
      <xdr:colOff>3113464</xdr:colOff>
      <xdr:row>65</xdr:row>
      <xdr:rowOff>105900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C789857F-B1C4-4015-B7EE-3654AB7506C9}"/>
            </a:ext>
          </a:extLst>
        </xdr:cNvPr>
        <xdr:cNvSpPr/>
      </xdr:nvSpPr>
      <xdr:spPr>
        <a:xfrm>
          <a:off x="2992006" y="10571972"/>
          <a:ext cx="121458" cy="167292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2968451</xdr:colOff>
      <xdr:row>68</xdr:row>
      <xdr:rowOff>110403</xdr:rowOff>
    </xdr:from>
    <xdr:to>
      <xdr:col>0</xdr:col>
      <xdr:colOff>3130260</xdr:colOff>
      <xdr:row>69</xdr:row>
      <xdr:rowOff>64508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AC2B4AEB-E667-4CE5-AEBA-D46378464035}"/>
            </a:ext>
          </a:extLst>
        </xdr:cNvPr>
        <xdr:cNvSpPr/>
      </xdr:nvSpPr>
      <xdr:spPr>
        <a:xfrm>
          <a:off x="2968451" y="11276301"/>
          <a:ext cx="161809" cy="13594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3023525</xdr:colOff>
      <xdr:row>69</xdr:row>
      <xdr:rowOff>94989</xdr:rowOff>
    </xdr:from>
    <xdr:to>
      <xdr:col>0</xdr:col>
      <xdr:colOff>3117534</xdr:colOff>
      <xdr:row>70</xdr:row>
      <xdr:rowOff>46843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167A50BF-5A6E-42E5-9C6A-ECAEFC1AFB29}"/>
            </a:ext>
          </a:extLst>
        </xdr:cNvPr>
        <xdr:cNvSpPr/>
      </xdr:nvSpPr>
      <xdr:spPr>
        <a:xfrm>
          <a:off x="3023525" y="11442728"/>
          <a:ext cx="94009" cy="133695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3910562</xdr:colOff>
      <xdr:row>71</xdr:row>
      <xdr:rowOff>0</xdr:rowOff>
    </xdr:from>
    <xdr:to>
      <xdr:col>0</xdr:col>
      <xdr:colOff>4006994</xdr:colOff>
      <xdr:row>71</xdr:row>
      <xdr:rowOff>96808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9C351F41-EE1A-452A-9C10-8FD748243FD0}"/>
            </a:ext>
          </a:extLst>
        </xdr:cNvPr>
        <xdr:cNvSpPr/>
      </xdr:nvSpPr>
      <xdr:spPr>
        <a:xfrm>
          <a:off x="3910562" y="11823989"/>
          <a:ext cx="96432" cy="96808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3816494</xdr:colOff>
      <xdr:row>70</xdr:row>
      <xdr:rowOff>231630</xdr:rowOff>
    </xdr:from>
    <xdr:to>
      <xdr:col>0</xdr:col>
      <xdr:colOff>3887932</xdr:colOff>
      <xdr:row>71</xdr:row>
      <xdr:rowOff>75767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F3A846B7-F80C-BD33-6FC4-523893388140}"/>
            </a:ext>
          </a:extLst>
        </xdr:cNvPr>
        <xdr:cNvSpPr/>
      </xdr:nvSpPr>
      <xdr:spPr>
        <a:xfrm>
          <a:off x="3816494" y="11761210"/>
          <a:ext cx="71438" cy="138546"/>
        </a:xfrm>
        <a:prstGeom prst="rect">
          <a:avLst/>
        </a:prstGeom>
        <a:ln>
          <a:noFill/>
        </a:ln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1906473</xdr:colOff>
      <xdr:row>63</xdr:row>
      <xdr:rowOff>102437</xdr:rowOff>
    </xdr:from>
    <xdr:to>
      <xdr:col>0</xdr:col>
      <xdr:colOff>2756276</xdr:colOff>
      <xdr:row>64</xdr:row>
      <xdr:rowOff>179938</xdr:rowOff>
    </xdr:to>
    <xdr:sp macro="" textlink="">
      <xdr:nvSpPr>
        <xdr:cNvPr id="27" name="Légende : flèche courbée 26">
          <a:extLst>
            <a:ext uri="{FF2B5EF4-FFF2-40B4-BE49-F238E27FC236}">
              <a16:creationId xmlns:a16="http://schemas.microsoft.com/office/drawing/2014/main" id="{BF490BE1-B438-9CE5-A9E7-9249A056BB34}"/>
            </a:ext>
          </a:extLst>
        </xdr:cNvPr>
        <xdr:cNvSpPr/>
      </xdr:nvSpPr>
      <xdr:spPr>
        <a:xfrm>
          <a:off x="1906473" y="10378613"/>
          <a:ext cx="849803" cy="252848"/>
        </a:xfrm>
        <a:prstGeom prst="borderCallout2">
          <a:avLst>
            <a:gd name="adj1" fmla="val 122177"/>
            <a:gd name="adj2" fmla="val 222770"/>
            <a:gd name="adj3" fmla="val -9083"/>
            <a:gd name="adj4" fmla="val 50909"/>
            <a:gd name="adj5" fmla="val -226821"/>
            <a:gd name="adj6" fmla="val -60601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800"/>
            <a:t>Local Ménage</a:t>
          </a:r>
        </a:p>
      </xdr:txBody>
    </xdr:sp>
    <xdr:clientData/>
  </xdr:twoCellAnchor>
  <xdr:twoCellAnchor>
    <xdr:from>
      <xdr:col>0</xdr:col>
      <xdr:colOff>2960078</xdr:colOff>
      <xdr:row>53</xdr:row>
      <xdr:rowOff>123093</xdr:rowOff>
    </xdr:from>
    <xdr:to>
      <xdr:col>0</xdr:col>
      <xdr:colOff>4056185</xdr:colOff>
      <xdr:row>72</xdr:row>
      <xdr:rowOff>111370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E1C122A2-3907-418C-9871-90E36BD4DD7A}"/>
            </a:ext>
          </a:extLst>
        </xdr:cNvPr>
        <xdr:cNvSpPr/>
      </xdr:nvSpPr>
      <xdr:spPr>
        <a:xfrm>
          <a:off x="2960078" y="8763001"/>
          <a:ext cx="1096107" cy="3645877"/>
        </a:xfrm>
        <a:prstGeom prst="rect">
          <a:avLst/>
        </a:prstGeom>
        <a:noFill/>
        <a:ln w="38100">
          <a:solidFill>
            <a:srgbClr val="FFFF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rgbClr val="FFFF00"/>
            </a:solidFill>
          </a:endParaRPr>
        </a:p>
      </xdr:txBody>
    </xdr:sp>
    <xdr:clientData/>
  </xdr:twoCellAnchor>
  <xdr:twoCellAnchor>
    <xdr:from>
      <xdr:col>0</xdr:col>
      <xdr:colOff>2403231</xdr:colOff>
      <xdr:row>69</xdr:row>
      <xdr:rowOff>41032</xdr:rowOff>
    </xdr:from>
    <xdr:to>
      <xdr:col>0</xdr:col>
      <xdr:colOff>3300046</xdr:colOff>
      <xdr:row>75</xdr:row>
      <xdr:rowOff>52754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FC70B9A7-7DDC-45C8-A723-961DC63BA75E}"/>
            </a:ext>
          </a:extLst>
        </xdr:cNvPr>
        <xdr:cNvSpPr/>
      </xdr:nvSpPr>
      <xdr:spPr>
        <a:xfrm>
          <a:off x="2403231" y="11693770"/>
          <a:ext cx="896815" cy="1201615"/>
        </a:xfrm>
        <a:prstGeom prst="rect">
          <a:avLst/>
        </a:prstGeom>
        <a:noFill/>
        <a:ln w="38100">
          <a:solidFill>
            <a:srgbClr val="FFFF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A1130-E2D6-4139-90AE-4945AACC172E}">
  <dimension ref="A1:O20"/>
  <sheetViews>
    <sheetView topLeftCell="E2" zoomScaleNormal="100" workbookViewId="0">
      <selection activeCell="E5" sqref="E5"/>
    </sheetView>
  </sheetViews>
  <sheetFormatPr baseColWidth="10" defaultColWidth="48.33203125" defaultRowHeight="14.4" x14ac:dyDescent="0.3"/>
  <cols>
    <col min="1" max="2" width="16.6640625" customWidth="1"/>
    <col min="3" max="3" width="56" customWidth="1"/>
    <col min="4" max="4" width="29.77734375" customWidth="1"/>
    <col min="5" max="5" width="13.88671875" customWidth="1"/>
    <col min="6" max="10" width="9.6640625" customWidth="1"/>
    <col min="11" max="11" width="16.21875" bestFit="1" customWidth="1"/>
    <col min="12" max="12" width="29.44140625" bestFit="1" customWidth="1"/>
    <col min="13" max="13" width="34.5546875" customWidth="1"/>
    <col min="14" max="14" width="17" customWidth="1"/>
    <col min="15" max="15" width="62.5546875" style="100" customWidth="1"/>
    <col min="16" max="18" width="17" customWidth="1"/>
  </cols>
  <sheetData>
    <row r="1" spans="1:15" ht="31.5" customHeight="1" thickBot="1" x14ac:dyDescent="0.35">
      <c r="A1" s="319" t="s">
        <v>0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113"/>
      <c r="N1" t="s">
        <v>1</v>
      </c>
    </row>
    <row r="2" spans="1:15" ht="26.25" customHeight="1" thickBot="1" x14ac:dyDescent="0.35">
      <c r="A2" s="90"/>
      <c r="B2" s="90"/>
    </row>
    <row r="3" spans="1:15" ht="29.4" thickBot="1" x14ac:dyDescent="0.35">
      <c r="A3" s="119"/>
      <c r="C3" s="91" t="s">
        <v>2</v>
      </c>
      <c r="D3" s="335">
        <v>8</v>
      </c>
      <c r="E3" s="336"/>
      <c r="F3" s="336"/>
      <c r="G3" s="336"/>
      <c r="H3" s="336"/>
      <c r="I3" s="336"/>
      <c r="J3" s="336"/>
      <c r="K3" s="336"/>
      <c r="L3" s="336"/>
      <c r="M3" s="337"/>
      <c r="O3"/>
    </row>
    <row r="4" spans="1:15" ht="30.75" customHeight="1" x14ac:dyDescent="0.3">
      <c r="A4" s="119"/>
      <c r="C4" s="331" t="s">
        <v>3</v>
      </c>
      <c r="D4" s="115" t="s">
        <v>4</v>
      </c>
      <c r="E4" s="333" t="s">
        <v>5</v>
      </c>
      <c r="F4" s="334"/>
      <c r="G4" s="334"/>
      <c r="H4" s="334"/>
      <c r="I4" s="334"/>
      <c r="J4" s="334"/>
      <c r="K4" s="116"/>
      <c r="L4" s="338" t="s">
        <v>6</v>
      </c>
      <c r="M4" s="339"/>
      <c r="O4"/>
    </row>
    <row r="5" spans="1:15" ht="60.75" customHeight="1" x14ac:dyDescent="0.3">
      <c r="C5" s="332"/>
      <c r="D5" s="128" t="s">
        <v>197</v>
      </c>
      <c r="E5" s="128" t="s">
        <v>199</v>
      </c>
      <c r="F5" s="128" t="s">
        <v>201</v>
      </c>
      <c r="G5" s="128" t="s">
        <v>198</v>
      </c>
      <c r="H5" s="128" t="s">
        <v>203</v>
      </c>
      <c r="I5" s="128" t="s">
        <v>204</v>
      </c>
      <c r="J5" s="128" t="s">
        <v>200</v>
      </c>
      <c r="K5" s="128"/>
      <c r="L5" s="128" t="s">
        <v>258</v>
      </c>
      <c r="M5" s="128" t="s">
        <v>257</v>
      </c>
      <c r="O5"/>
    </row>
    <row r="6" spans="1:15" ht="28.8" customHeight="1" x14ac:dyDescent="0.3">
      <c r="C6" s="92" t="s">
        <v>7</v>
      </c>
      <c r="D6" s="93" t="s">
        <v>8</v>
      </c>
      <c r="E6" s="342" t="s">
        <v>9</v>
      </c>
      <c r="F6" s="343"/>
      <c r="G6" s="343"/>
      <c r="H6" s="343"/>
      <c r="I6" s="343"/>
      <c r="J6" s="343"/>
      <c r="K6" s="344"/>
      <c r="L6" s="129" t="s">
        <v>10</v>
      </c>
      <c r="M6" s="129" t="s">
        <v>10</v>
      </c>
      <c r="O6"/>
    </row>
    <row r="7" spans="1:15" ht="28.8" customHeight="1" x14ac:dyDescent="0.3">
      <c r="C7" s="92" t="s">
        <v>11</v>
      </c>
      <c r="D7" s="93" t="s">
        <v>205</v>
      </c>
      <c r="E7" s="345" t="s">
        <v>205</v>
      </c>
      <c r="F7" s="343"/>
      <c r="G7" s="343"/>
      <c r="H7" s="343"/>
      <c r="I7" s="343"/>
      <c r="J7" s="343"/>
      <c r="K7" s="346"/>
      <c r="L7" s="93" t="s">
        <v>205</v>
      </c>
      <c r="M7" s="93" t="s">
        <v>205</v>
      </c>
      <c r="O7"/>
    </row>
    <row r="8" spans="1:15" ht="91.5" customHeight="1" thickBot="1" x14ac:dyDescent="0.35">
      <c r="C8" s="94" t="s">
        <v>12</v>
      </c>
      <c r="D8" s="114" t="s">
        <v>13</v>
      </c>
      <c r="E8" s="347" t="s">
        <v>13</v>
      </c>
      <c r="F8" s="348"/>
      <c r="G8" s="348"/>
      <c r="H8" s="348"/>
      <c r="I8" s="348"/>
      <c r="J8" s="348"/>
      <c r="K8" s="349"/>
      <c r="L8" s="114" t="s">
        <v>13</v>
      </c>
      <c r="M8" s="114" t="s">
        <v>13</v>
      </c>
    </row>
    <row r="9" spans="1:15" ht="77.25" customHeight="1" thickBot="1" x14ac:dyDescent="0.35">
      <c r="A9" s="321" t="s">
        <v>14</v>
      </c>
      <c r="B9" s="97" t="s">
        <v>15</v>
      </c>
      <c r="C9" s="340" t="s">
        <v>16</v>
      </c>
      <c r="D9" s="341"/>
      <c r="E9" s="341"/>
      <c r="F9" s="341"/>
      <c r="G9" s="341"/>
      <c r="H9" s="341"/>
      <c r="I9" s="341"/>
      <c r="J9" s="341"/>
      <c r="K9" s="341"/>
      <c r="L9" s="341"/>
      <c r="M9" s="341"/>
      <c r="O9"/>
    </row>
    <row r="10" spans="1:15" ht="32.25" customHeight="1" x14ac:dyDescent="0.3">
      <c r="A10" s="322"/>
      <c r="B10" s="323" t="s">
        <v>17</v>
      </c>
      <c r="C10" s="324"/>
      <c r="D10" s="117" t="s">
        <v>18</v>
      </c>
      <c r="E10" s="117" t="s">
        <v>18</v>
      </c>
      <c r="F10" s="117" t="s">
        <v>18</v>
      </c>
      <c r="G10" s="117" t="s">
        <v>18</v>
      </c>
      <c r="H10" s="117" t="s">
        <v>18</v>
      </c>
      <c r="I10" s="117" t="s">
        <v>18</v>
      </c>
      <c r="J10" s="117" t="s">
        <v>18</v>
      </c>
      <c r="K10" s="117"/>
      <c r="L10" s="118" t="s">
        <v>18</v>
      </c>
      <c r="M10" s="118"/>
      <c r="O10"/>
    </row>
    <row r="11" spans="1:15" ht="43.5" customHeight="1" x14ac:dyDescent="0.3">
      <c r="A11" s="322"/>
      <c r="B11" s="325" t="s">
        <v>19</v>
      </c>
      <c r="C11" s="326"/>
      <c r="D11" s="118" t="s">
        <v>20</v>
      </c>
      <c r="E11" s="117" t="s">
        <v>20</v>
      </c>
      <c r="F11" s="117" t="s">
        <v>20</v>
      </c>
      <c r="G11" s="117" t="s">
        <v>20</v>
      </c>
      <c r="H11" s="117" t="s">
        <v>20</v>
      </c>
      <c r="I11" s="117" t="s">
        <v>20</v>
      </c>
      <c r="J11" s="117" t="s">
        <v>20</v>
      </c>
      <c r="K11" s="117"/>
      <c r="L11" s="118" t="s">
        <v>20</v>
      </c>
      <c r="M11" s="118"/>
      <c r="O11"/>
    </row>
    <row r="12" spans="1:15" ht="32.25" customHeight="1" x14ac:dyDescent="0.3">
      <c r="A12" s="322"/>
      <c r="B12" s="327"/>
      <c r="C12" s="328"/>
      <c r="D12" s="118" t="s">
        <v>21</v>
      </c>
      <c r="E12" s="118" t="s">
        <v>21</v>
      </c>
      <c r="F12" s="118" t="s">
        <v>21</v>
      </c>
      <c r="G12" s="118" t="s">
        <v>21</v>
      </c>
      <c r="H12" s="118" t="s">
        <v>21</v>
      </c>
      <c r="I12" s="118" t="s">
        <v>21</v>
      </c>
      <c r="J12" s="118" t="s">
        <v>21</v>
      </c>
      <c r="K12" s="118"/>
      <c r="L12" s="118" t="s">
        <v>21</v>
      </c>
      <c r="M12" s="118"/>
      <c r="O12"/>
    </row>
    <row r="13" spans="1:15" ht="50.25" customHeight="1" thickBot="1" x14ac:dyDescent="0.35">
      <c r="A13" s="322"/>
      <c r="B13" s="329" t="s">
        <v>22</v>
      </c>
      <c r="C13" s="330"/>
      <c r="D13" s="101"/>
      <c r="E13" s="101"/>
      <c r="F13" s="101"/>
      <c r="G13" s="101"/>
      <c r="H13" s="101"/>
      <c r="I13" s="101"/>
      <c r="J13" s="101"/>
      <c r="K13" s="101"/>
      <c r="L13" s="102"/>
      <c r="M13" s="102"/>
    </row>
    <row r="14" spans="1:15" ht="34.5" customHeight="1" x14ac:dyDescent="0.3">
      <c r="A14" s="350" t="s">
        <v>23</v>
      </c>
      <c r="B14" s="355" t="s">
        <v>24</v>
      </c>
      <c r="C14" s="356"/>
      <c r="D14" s="98" t="s">
        <v>25</v>
      </c>
      <c r="E14" s="98" t="s">
        <v>25</v>
      </c>
      <c r="F14" s="98" t="s">
        <v>25</v>
      </c>
      <c r="G14" s="98" t="s">
        <v>25</v>
      </c>
      <c r="H14" s="98" t="s">
        <v>25</v>
      </c>
      <c r="I14" s="98" t="s">
        <v>25</v>
      </c>
      <c r="J14" s="98" t="s">
        <v>25</v>
      </c>
      <c r="K14" s="98"/>
      <c r="L14" s="96" t="s">
        <v>25</v>
      </c>
      <c r="M14" s="96"/>
    </row>
    <row r="15" spans="1:15" ht="34.5" customHeight="1" x14ac:dyDescent="0.3">
      <c r="A15" s="351"/>
      <c r="B15" s="353" t="s">
        <v>26</v>
      </c>
      <c r="C15" s="354"/>
      <c r="D15" s="99" t="s">
        <v>25</v>
      </c>
      <c r="E15" s="99" t="s">
        <v>25</v>
      </c>
      <c r="F15" s="99" t="s">
        <v>25</v>
      </c>
      <c r="G15" s="99" t="s">
        <v>25</v>
      </c>
      <c r="H15" s="99" t="s">
        <v>25</v>
      </c>
      <c r="I15" s="99" t="s">
        <v>25</v>
      </c>
      <c r="J15" s="99" t="s">
        <v>25</v>
      </c>
      <c r="K15" s="99"/>
      <c r="L15" s="95" t="s">
        <v>25</v>
      </c>
      <c r="M15" s="95"/>
    </row>
    <row r="16" spans="1:15" ht="34.5" customHeight="1" x14ac:dyDescent="0.3">
      <c r="A16" s="351"/>
      <c r="B16" s="353" t="s">
        <v>27</v>
      </c>
      <c r="C16" s="354"/>
      <c r="D16" s="99" t="s">
        <v>25</v>
      </c>
      <c r="E16" s="99" t="s">
        <v>25</v>
      </c>
      <c r="F16" s="99" t="s">
        <v>25</v>
      </c>
      <c r="G16" s="99" t="s">
        <v>25</v>
      </c>
      <c r="H16" s="99" t="s">
        <v>25</v>
      </c>
      <c r="I16" s="99" t="s">
        <v>25</v>
      </c>
      <c r="J16" s="99" t="s">
        <v>25</v>
      </c>
      <c r="K16" s="99"/>
      <c r="L16" s="95" t="s">
        <v>25</v>
      </c>
      <c r="M16" s="95"/>
    </row>
    <row r="17" spans="1:13" ht="48" customHeight="1" x14ac:dyDescent="0.3">
      <c r="A17" s="351"/>
      <c r="B17" s="357" t="s">
        <v>28</v>
      </c>
      <c r="C17" s="358"/>
      <c r="D17" s="99" t="s">
        <v>25</v>
      </c>
      <c r="E17" s="99" t="s">
        <v>25</v>
      </c>
      <c r="F17" s="99" t="s">
        <v>25</v>
      </c>
      <c r="G17" s="99" t="s">
        <v>25</v>
      </c>
      <c r="H17" s="99" t="s">
        <v>25</v>
      </c>
      <c r="I17" s="99" t="s">
        <v>25</v>
      </c>
      <c r="J17" s="99" t="s">
        <v>25</v>
      </c>
      <c r="K17" s="99"/>
      <c r="L17" s="95" t="s">
        <v>25</v>
      </c>
      <c r="M17" s="95"/>
    </row>
    <row r="18" spans="1:13" ht="34.5" customHeight="1" x14ac:dyDescent="0.3">
      <c r="A18" s="351"/>
      <c r="B18" s="357" t="s">
        <v>29</v>
      </c>
      <c r="C18" s="358"/>
      <c r="D18" s="99" t="s">
        <v>25</v>
      </c>
      <c r="E18" s="99" t="s">
        <v>25</v>
      </c>
      <c r="F18" s="99" t="s">
        <v>25</v>
      </c>
      <c r="G18" s="99" t="s">
        <v>25</v>
      </c>
      <c r="H18" s="99" t="s">
        <v>25</v>
      </c>
      <c r="I18" s="99" t="s">
        <v>25</v>
      </c>
      <c r="J18" s="99" t="s">
        <v>25</v>
      </c>
      <c r="K18" s="99"/>
      <c r="L18" s="95" t="s">
        <v>25</v>
      </c>
      <c r="M18" s="95"/>
    </row>
    <row r="19" spans="1:13" ht="34.5" customHeight="1" x14ac:dyDescent="0.3">
      <c r="A19" s="351"/>
      <c r="B19" s="353" t="s">
        <v>30</v>
      </c>
      <c r="C19" s="354"/>
      <c r="D19" s="99" t="s">
        <v>25</v>
      </c>
      <c r="E19" s="99" t="s">
        <v>25</v>
      </c>
      <c r="F19" s="99" t="s">
        <v>25</v>
      </c>
      <c r="G19" s="99" t="s">
        <v>25</v>
      </c>
      <c r="H19" s="99" t="s">
        <v>25</v>
      </c>
      <c r="I19" s="99" t="s">
        <v>25</v>
      </c>
      <c r="J19" s="99" t="s">
        <v>25</v>
      </c>
      <c r="K19" s="99"/>
      <c r="L19" s="95" t="s">
        <v>25</v>
      </c>
      <c r="M19" s="95"/>
    </row>
    <row r="20" spans="1:13" ht="48" customHeight="1" x14ac:dyDescent="0.3">
      <c r="A20" s="352"/>
      <c r="B20" s="353" t="s">
        <v>31</v>
      </c>
      <c r="C20" s="354"/>
      <c r="D20" s="99" t="s">
        <v>25</v>
      </c>
      <c r="E20" s="99" t="s">
        <v>25</v>
      </c>
      <c r="F20" s="99" t="s">
        <v>25</v>
      </c>
      <c r="G20" s="99" t="s">
        <v>25</v>
      </c>
      <c r="H20" s="99" t="s">
        <v>25</v>
      </c>
      <c r="I20" s="99" t="s">
        <v>25</v>
      </c>
      <c r="J20" s="99" t="s">
        <v>25</v>
      </c>
      <c r="K20" s="99"/>
      <c r="L20" s="95" t="s">
        <v>25</v>
      </c>
      <c r="M20" s="95"/>
    </row>
  </sheetData>
  <mergeCells count="21">
    <mergeCell ref="A14:A20"/>
    <mergeCell ref="B19:C19"/>
    <mergeCell ref="B20:C20"/>
    <mergeCell ref="B14:C14"/>
    <mergeCell ref="B15:C15"/>
    <mergeCell ref="B16:C16"/>
    <mergeCell ref="B17:C17"/>
    <mergeCell ref="B18:C18"/>
    <mergeCell ref="A1:L1"/>
    <mergeCell ref="A9:A13"/>
    <mergeCell ref="B10:C10"/>
    <mergeCell ref="B11:C12"/>
    <mergeCell ref="B13:C13"/>
    <mergeCell ref="C4:C5"/>
    <mergeCell ref="E4:J4"/>
    <mergeCell ref="D3:M3"/>
    <mergeCell ref="L4:M4"/>
    <mergeCell ref="C9:M9"/>
    <mergeCell ref="E6:K6"/>
    <mergeCell ref="E7:K7"/>
    <mergeCell ref="E8:K8"/>
  </mergeCells>
  <phoneticPr fontId="27" type="noConversion"/>
  <hyperlinks>
    <hyperlink ref="D5" location="'8.1 - BAT A- A '' (2026)'!A1" display="'8.1 - BAT A- A '' (2026)'!A1" xr:uid="{78328DB3-BEDC-4489-BE2B-916673BD2993}"/>
    <hyperlink ref="E5" location="'8.2 - BÂT G (2026)'!A1" display="'8.2 - BÂT G (2026)'!A1" xr:uid="{7DD7EB78-F88A-486A-BBE8-F8448C9709D6}"/>
    <hyperlink ref="G5" location="'8.2 - BAT D-E (2026)'!A1" display="'8.2 - BAT D-E (2026)'!A1" xr:uid="{912C0E3C-5884-4290-AC3A-E0465D9D112E}"/>
    <hyperlink ref="F5" location="'8.2 - BAT K (2026)'!A1" display="'8.2 - BAT K (2026)'!A1" xr:uid="{EEFC4615-0AFA-4553-8765-5AE766B9374D}"/>
    <hyperlink ref="J5" location="'8.2 - BÂT F (2026)'!A1" display="'8.2 - BÂT F (2026)'!A1" xr:uid="{F2568E5B-B7BC-4CD7-AB8B-AD76BE5A1AAD}"/>
    <hyperlink ref="H5" location="'8.2 - BÂT H (2026)'!A1" display="'8.2 - BÂT H (2026)'!A1" xr:uid="{74F9E4A3-DA6D-499D-A97F-F1152D7C5AA9}"/>
    <hyperlink ref="I5" location="'8.2 - BÂT I (2026)'!A1" display="'8.2 - BÂT I (2026)'!A1" xr:uid="{A0287A56-956C-40B8-A565-DE95D90E8246}"/>
    <hyperlink ref="L5" location="'8.3 BÂT A-C (2026)'!A1" display="'8.3 BÂT A-C (2026)'!A1" xr:uid="{43E2568B-C97F-4D4F-8425-5DC234A960DF}"/>
    <hyperlink ref="M5" location="'8.3 BÂT B (2026)'!A1" display="'8.3 BÂT B (2026)'!A1" xr:uid="{43147FFE-15F8-4FA4-9EC9-5F7BA0FAA9C4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CAEDD-9E00-46DE-88FF-631B959868E4}">
  <sheetPr>
    <tabColor rgb="FF00B0F0"/>
  </sheetPr>
  <dimension ref="A1:H173"/>
  <sheetViews>
    <sheetView showGridLines="0" tabSelected="1" view="pageBreakPreview" topLeftCell="A41" zoomScale="175" zoomScaleNormal="145" zoomScaleSheetLayoutView="175" zoomScalePageLayoutView="115" workbookViewId="0">
      <selection activeCell="H151" sqref="H151"/>
    </sheetView>
  </sheetViews>
  <sheetFormatPr baseColWidth="10" defaultColWidth="11.44140625" defaultRowHeight="13.8" x14ac:dyDescent="0.25"/>
  <cols>
    <col min="1" max="1" width="59.6640625" style="7" customWidth="1"/>
    <col min="2" max="2" width="8.6640625" style="12" customWidth="1"/>
    <col min="3" max="3" width="6.6640625" style="12" customWidth="1"/>
    <col min="4" max="4" width="7.21875" style="12" customWidth="1"/>
    <col min="5" max="5" width="12.5546875" style="12" customWidth="1"/>
    <col min="6" max="6" width="11.44140625" style="12"/>
    <col min="7" max="11" width="11.44140625" style="7"/>
    <col min="12" max="13" width="7.6640625" style="7" customWidth="1"/>
    <col min="14" max="14" width="8.6640625" style="7" customWidth="1"/>
    <col min="15" max="16384" width="11.44140625" style="7"/>
  </cols>
  <sheetData>
    <row r="1" spans="1:6" ht="30" customHeight="1" x14ac:dyDescent="0.25">
      <c r="A1" s="309" t="s">
        <v>180</v>
      </c>
      <c r="B1" s="309"/>
      <c r="C1" s="309"/>
      <c r="D1" s="309"/>
      <c r="E1" s="309"/>
      <c r="F1" s="7"/>
    </row>
    <row r="2" spans="1:6" x14ac:dyDescent="0.25">
      <c r="A2" s="11" t="s">
        <v>32</v>
      </c>
      <c r="B2" s="314" t="s">
        <v>33</v>
      </c>
      <c r="C2" s="314"/>
      <c r="D2" s="314"/>
      <c r="E2" s="314"/>
      <c r="F2" s="7"/>
    </row>
    <row r="3" spans="1:6" x14ac:dyDescent="0.25">
      <c r="A3" s="5" t="s">
        <v>34</v>
      </c>
      <c r="B3" s="9" t="s">
        <v>35</v>
      </c>
      <c r="C3" s="9" t="s">
        <v>36</v>
      </c>
      <c r="D3" s="9" t="s">
        <v>37</v>
      </c>
      <c r="E3" s="9" t="s">
        <v>38</v>
      </c>
      <c r="F3" s="7"/>
    </row>
    <row r="4" spans="1:6" ht="11.25" customHeight="1" x14ac:dyDescent="0.25">
      <c r="A4" s="4" t="s">
        <v>39</v>
      </c>
      <c r="B4" s="3">
        <v>5</v>
      </c>
      <c r="C4" s="3"/>
      <c r="D4" s="3"/>
      <c r="E4" s="3"/>
      <c r="F4" s="7"/>
    </row>
    <row r="5" spans="1:6" ht="11.25" customHeight="1" x14ac:dyDescent="0.25">
      <c r="A5" s="4" t="s">
        <v>40</v>
      </c>
      <c r="B5" s="3">
        <v>5</v>
      </c>
      <c r="C5" s="3"/>
      <c r="D5" s="3"/>
      <c r="E5" s="3"/>
      <c r="F5" s="7"/>
    </row>
    <row r="6" spans="1:6" ht="11.25" customHeight="1" x14ac:dyDescent="0.25">
      <c r="A6" s="4" t="s">
        <v>41</v>
      </c>
      <c r="B6" s="3">
        <v>5</v>
      </c>
      <c r="C6" s="3"/>
      <c r="D6" s="3"/>
      <c r="E6" s="3"/>
      <c r="F6" s="7"/>
    </row>
    <row r="7" spans="1:6" ht="11.25" customHeight="1" x14ac:dyDescent="0.25">
      <c r="A7" s="4" t="s">
        <v>42</v>
      </c>
      <c r="B7" s="3">
        <v>5</v>
      </c>
      <c r="C7" s="3"/>
      <c r="D7" s="3"/>
      <c r="E7" s="3"/>
      <c r="F7" s="7"/>
    </row>
    <row r="8" spans="1:6" ht="11.25" customHeight="1" x14ac:dyDescent="0.25">
      <c r="A8" s="4" t="s">
        <v>43</v>
      </c>
      <c r="B8" s="3"/>
      <c r="C8" s="3">
        <v>1</v>
      </c>
      <c r="D8" s="3"/>
      <c r="E8" s="3"/>
      <c r="F8" s="7"/>
    </row>
    <row r="9" spans="1:6" ht="11.25" customHeight="1" x14ac:dyDescent="0.25">
      <c r="A9" s="4" t="s">
        <v>44</v>
      </c>
      <c r="B9" s="3">
        <v>5</v>
      </c>
      <c r="C9" s="3"/>
      <c r="D9" s="3"/>
      <c r="E9" s="3"/>
      <c r="F9" s="7"/>
    </row>
    <row r="10" spans="1:6" ht="11.25" customHeight="1" x14ac:dyDescent="0.25">
      <c r="A10" s="4" t="s">
        <v>45</v>
      </c>
      <c r="B10" s="3">
        <v>5</v>
      </c>
      <c r="C10" s="3"/>
      <c r="D10" s="3"/>
      <c r="E10" s="3"/>
      <c r="F10" s="7"/>
    </row>
    <row r="11" spans="1:6" ht="11.25" customHeight="1" x14ac:dyDescent="0.25">
      <c r="A11" s="4" t="s">
        <v>46</v>
      </c>
      <c r="B11" s="3"/>
      <c r="C11" s="3">
        <v>1</v>
      </c>
      <c r="D11" s="3"/>
      <c r="E11" s="3"/>
      <c r="F11" s="7"/>
    </row>
    <row r="12" spans="1:6" ht="11.25" customHeight="1" x14ac:dyDescent="0.25">
      <c r="A12" s="4" t="s">
        <v>47</v>
      </c>
      <c r="B12" s="3"/>
      <c r="C12" s="3">
        <v>1</v>
      </c>
      <c r="D12" s="3"/>
      <c r="E12" s="3"/>
      <c r="F12" s="7"/>
    </row>
    <row r="13" spans="1:6" ht="11.25" customHeight="1" x14ac:dyDescent="0.25">
      <c r="A13" s="4" t="s">
        <v>48</v>
      </c>
      <c r="B13" s="3"/>
      <c r="C13" s="3">
        <v>1</v>
      </c>
      <c r="D13" s="3"/>
      <c r="E13" s="3"/>
      <c r="F13" s="7"/>
    </row>
    <row r="14" spans="1:6" ht="11.25" customHeight="1" x14ac:dyDescent="0.25">
      <c r="A14" s="4" t="s">
        <v>49</v>
      </c>
      <c r="B14" s="3">
        <v>5</v>
      </c>
      <c r="C14" s="3"/>
      <c r="D14" s="3"/>
      <c r="E14" s="3"/>
      <c r="F14" s="7"/>
    </row>
    <row r="15" spans="1:6" ht="11.25" customHeight="1" x14ac:dyDescent="0.25">
      <c r="A15" s="4" t="s">
        <v>50</v>
      </c>
      <c r="B15" s="3">
        <v>5</v>
      </c>
      <c r="C15" s="3"/>
      <c r="D15" s="3"/>
      <c r="E15" s="3"/>
      <c r="F15" s="7"/>
    </row>
    <row r="16" spans="1:6" ht="11.25" customHeight="1" x14ac:dyDescent="0.25">
      <c r="A16" s="4" t="s">
        <v>51</v>
      </c>
      <c r="B16" s="3">
        <v>5</v>
      </c>
      <c r="C16" s="3"/>
      <c r="D16" s="3"/>
      <c r="E16" s="3"/>
      <c r="F16" s="7"/>
    </row>
    <row r="17" spans="1:6" ht="5.25" customHeight="1" x14ac:dyDescent="0.25">
      <c r="A17" s="316"/>
      <c r="B17" s="317"/>
      <c r="C17" s="317"/>
      <c r="D17" s="317"/>
      <c r="E17" s="318"/>
      <c r="F17" s="7"/>
    </row>
    <row r="18" spans="1:6" ht="14.25" customHeight="1" x14ac:dyDescent="0.25">
      <c r="A18" s="5" t="s">
        <v>52</v>
      </c>
      <c r="B18" s="16" t="s">
        <v>35</v>
      </c>
      <c r="C18" s="16" t="s">
        <v>36</v>
      </c>
      <c r="D18" s="16" t="s">
        <v>37</v>
      </c>
      <c r="E18" s="16" t="s">
        <v>38</v>
      </c>
    </row>
    <row r="19" spans="1:6" ht="11.25" customHeight="1" x14ac:dyDescent="0.25">
      <c r="A19" s="4" t="s">
        <v>53</v>
      </c>
      <c r="B19" s="3">
        <v>5</v>
      </c>
      <c r="C19" s="3"/>
      <c r="D19" s="3"/>
      <c r="E19" s="3"/>
      <c r="F19" s="7"/>
    </row>
    <row r="20" spans="1:6" ht="11.25" customHeight="1" x14ac:dyDescent="0.25">
      <c r="A20" s="4" t="s">
        <v>54</v>
      </c>
      <c r="B20" s="3">
        <v>5</v>
      </c>
      <c r="C20" s="3"/>
      <c r="D20" s="3"/>
      <c r="E20" s="3"/>
      <c r="F20" s="7"/>
    </row>
    <row r="21" spans="1:6" ht="11.25" customHeight="1" x14ac:dyDescent="0.25">
      <c r="A21" s="4" t="s">
        <v>55</v>
      </c>
      <c r="B21" s="3">
        <v>5</v>
      </c>
      <c r="C21" s="3"/>
      <c r="D21" s="3"/>
      <c r="E21" s="3"/>
      <c r="F21" s="7"/>
    </row>
    <row r="22" spans="1:6" ht="11.25" customHeight="1" x14ac:dyDescent="0.25">
      <c r="A22" s="4" t="s">
        <v>56</v>
      </c>
      <c r="B22" s="3">
        <v>5</v>
      </c>
      <c r="C22" s="3"/>
      <c r="D22" s="3"/>
      <c r="E22" s="3"/>
      <c r="F22" s="7"/>
    </row>
    <row r="23" spans="1:6" ht="11.25" customHeight="1" x14ac:dyDescent="0.25">
      <c r="A23" s="4" t="s">
        <v>57</v>
      </c>
      <c r="B23" s="3">
        <v>5</v>
      </c>
      <c r="C23" s="3"/>
      <c r="D23" s="3"/>
      <c r="E23" s="3"/>
      <c r="F23" s="7"/>
    </row>
    <row r="24" spans="1:6" ht="11.25" customHeight="1" x14ac:dyDescent="0.25">
      <c r="A24" s="4" t="s">
        <v>58</v>
      </c>
      <c r="B24" s="3">
        <v>5</v>
      </c>
      <c r="C24" s="3"/>
      <c r="D24" s="3"/>
      <c r="E24" s="3"/>
      <c r="F24" s="7"/>
    </row>
    <row r="25" spans="1:6" ht="11.25" customHeight="1" x14ac:dyDescent="0.25">
      <c r="A25" s="4" t="s">
        <v>59</v>
      </c>
      <c r="B25" s="3">
        <v>5</v>
      </c>
      <c r="C25" s="3"/>
      <c r="D25" s="3"/>
      <c r="E25" s="3"/>
      <c r="F25" s="7"/>
    </row>
    <row r="26" spans="1:6" ht="11.25" customHeight="1" x14ac:dyDescent="0.25">
      <c r="A26" s="4" t="s">
        <v>60</v>
      </c>
      <c r="B26" s="3">
        <v>5</v>
      </c>
      <c r="C26" s="3"/>
      <c r="D26" s="3"/>
      <c r="E26" s="3"/>
      <c r="F26" s="7"/>
    </row>
    <row r="27" spans="1:6" ht="11.25" customHeight="1" x14ac:dyDescent="0.25">
      <c r="A27" s="4" t="s">
        <v>61</v>
      </c>
      <c r="B27" s="3">
        <v>5</v>
      </c>
      <c r="C27" s="3"/>
      <c r="D27" s="3"/>
      <c r="E27" s="3"/>
      <c r="F27" s="7"/>
    </row>
    <row r="28" spans="1:6" ht="11.25" customHeight="1" x14ac:dyDescent="0.25">
      <c r="A28" s="4" t="s">
        <v>62</v>
      </c>
      <c r="B28" s="3">
        <v>5</v>
      </c>
      <c r="C28" s="3"/>
      <c r="D28" s="3"/>
      <c r="E28" s="3"/>
      <c r="F28" s="7"/>
    </row>
    <row r="29" spans="1:6" ht="11.25" customHeight="1" x14ac:dyDescent="0.25">
      <c r="A29" s="4" t="s">
        <v>63</v>
      </c>
      <c r="B29" s="3">
        <v>5</v>
      </c>
      <c r="C29" s="3"/>
      <c r="D29" s="3"/>
      <c r="E29" s="3"/>
      <c r="F29" s="7"/>
    </row>
    <row r="30" spans="1:6" ht="11.25" customHeight="1" x14ac:dyDescent="0.25">
      <c r="A30" s="4" t="s">
        <v>43</v>
      </c>
      <c r="B30" s="3"/>
      <c r="C30" s="3">
        <v>1</v>
      </c>
      <c r="D30" s="3"/>
      <c r="E30" s="3"/>
      <c r="F30" s="7"/>
    </row>
    <row r="31" spans="1:6" ht="11.25" customHeight="1" x14ac:dyDescent="0.25">
      <c r="A31" s="4" t="s">
        <v>46</v>
      </c>
      <c r="B31" s="3"/>
      <c r="C31" s="3">
        <v>1</v>
      </c>
      <c r="D31" s="3"/>
      <c r="E31" s="3"/>
      <c r="F31" s="7"/>
    </row>
    <row r="32" spans="1:6" ht="6" customHeight="1" x14ac:dyDescent="0.25">
      <c r="A32" s="316"/>
      <c r="B32" s="317"/>
      <c r="C32" s="317"/>
      <c r="D32" s="317"/>
      <c r="E32" s="318"/>
      <c r="F32" s="7"/>
    </row>
    <row r="33" spans="1:5" x14ac:dyDescent="0.25">
      <c r="A33" s="10" t="s">
        <v>64</v>
      </c>
      <c r="B33" s="16" t="s">
        <v>35</v>
      </c>
      <c r="C33" s="16" t="s">
        <v>36</v>
      </c>
      <c r="D33" s="16" t="s">
        <v>37</v>
      </c>
      <c r="E33" s="16" t="s">
        <v>38</v>
      </c>
    </row>
    <row r="34" spans="1:5" ht="11.25" customHeight="1" x14ac:dyDescent="0.25">
      <c r="A34" s="45" t="s">
        <v>65</v>
      </c>
      <c r="B34" s="3">
        <v>5</v>
      </c>
      <c r="C34" s="3"/>
      <c r="D34" s="3"/>
      <c r="E34" s="3"/>
    </row>
    <row r="35" spans="1:5" ht="11.25" customHeight="1" x14ac:dyDescent="0.25">
      <c r="A35" s="45" t="s">
        <v>66</v>
      </c>
      <c r="B35" s="44">
        <v>5</v>
      </c>
      <c r="C35" s="3"/>
      <c r="D35" s="3"/>
      <c r="E35" s="3"/>
    </row>
    <row r="36" spans="1:5" ht="11.25" customHeight="1" x14ac:dyDescent="0.25">
      <c r="A36" s="45" t="s">
        <v>67</v>
      </c>
      <c r="B36" s="44">
        <v>5</v>
      </c>
      <c r="C36" s="3"/>
      <c r="D36" s="3"/>
      <c r="E36" s="3"/>
    </row>
    <row r="37" spans="1:5" ht="11.25" customHeight="1" x14ac:dyDescent="0.25">
      <c r="A37" s="45" t="s">
        <v>68</v>
      </c>
      <c r="B37" s="3">
        <v>1</v>
      </c>
      <c r="C37" s="3"/>
      <c r="D37" s="3"/>
      <c r="E37" s="3"/>
    </row>
    <row r="38" spans="1:5" ht="11.25" customHeight="1" x14ac:dyDescent="0.25">
      <c r="A38" s="45" t="s">
        <v>69</v>
      </c>
      <c r="B38" s="3">
        <v>1</v>
      </c>
      <c r="C38" s="3"/>
      <c r="D38" s="3"/>
      <c r="E38" s="3"/>
    </row>
    <row r="39" spans="1:5" ht="11.25" customHeight="1" x14ac:dyDescent="0.25">
      <c r="A39" s="45" t="s">
        <v>63</v>
      </c>
      <c r="B39" s="3">
        <v>3</v>
      </c>
      <c r="C39" s="3"/>
      <c r="D39" s="3"/>
      <c r="E39" s="3"/>
    </row>
    <row r="40" spans="1:5" ht="11.25" customHeight="1" x14ac:dyDescent="0.25">
      <c r="A40" s="45" t="s">
        <v>43</v>
      </c>
      <c r="B40" s="3"/>
      <c r="C40" s="3">
        <v>1</v>
      </c>
      <c r="D40" s="3"/>
      <c r="E40" s="3"/>
    </row>
    <row r="41" spans="1:5" ht="11.25" customHeight="1" x14ac:dyDescent="0.25">
      <c r="A41" s="45" t="s">
        <v>70</v>
      </c>
      <c r="B41" s="3">
        <v>1</v>
      </c>
      <c r="C41" s="3"/>
      <c r="D41" s="3"/>
      <c r="E41" s="3"/>
    </row>
    <row r="42" spans="1:5" ht="11.25" customHeight="1" x14ac:dyDescent="0.25">
      <c r="A42" s="45" t="s">
        <v>71</v>
      </c>
      <c r="B42" s="3"/>
      <c r="C42" s="3">
        <v>1</v>
      </c>
      <c r="D42" s="3"/>
      <c r="E42" s="3"/>
    </row>
    <row r="43" spans="1:5" ht="11.25" customHeight="1" x14ac:dyDescent="0.25">
      <c r="A43" s="45" t="s">
        <v>47</v>
      </c>
      <c r="B43" s="3"/>
      <c r="C43" s="3">
        <v>1</v>
      </c>
      <c r="D43" s="3"/>
      <c r="E43" s="3"/>
    </row>
    <row r="44" spans="1:5" ht="11.25" customHeight="1" x14ac:dyDescent="0.25">
      <c r="A44" s="45" t="s">
        <v>72</v>
      </c>
      <c r="B44" s="3"/>
      <c r="C44" s="3">
        <v>1</v>
      </c>
      <c r="D44" s="3"/>
      <c r="E44" s="3"/>
    </row>
    <row r="45" spans="1:5" ht="11.25" customHeight="1" x14ac:dyDescent="0.25">
      <c r="A45" s="45" t="s">
        <v>50</v>
      </c>
      <c r="B45" s="3">
        <v>5</v>
      </c>
      <c r="C45" s="3"/>
      <c r="D45" s="3"/>
      <c r="E45" s="3"/>
    </row>
    <row r="46" spans="1:5" ht="11.25" customHeight="1" x14ac:dyDescent="0.25">
      <c r="A46" s="45" t="s">
        <v>73</v>
      </c>
      <c r="B46" s="3">
        <v>5</v>
      </c>
      <c r="C46" s="3"/>
      <c r="D46" s="3"/>
      <c r="E46" s="3"/>
    </row>
    <row r="47" spans="1:5" x14ac:dyDescent="0.25">
      <c r="A47" s="43"/>
      <c r="B47" s="47"/>
      <c r="C47" s="47"/>
      <c r="D47" s="47"/>
      <c r="E47" s="47"/>
    </row>
    <row r="48" spans="1:5" x14ac:dyDescent="0.25">
      <c r="A48" s="315" t="s">
        <v>74</v>
      </c>
      <c r="B48" s="315"/>
      <c r="C48" s="315"/>
      <c r="D48" s="315"/>
      <c r="E48" s="315"/>
    </row>
    <row r="49" spans="1:8" x14ac:dyDescent="0.25">
      <c r="A49" s="43"/>
      <c r="B49" s="47"/>
      <c r="C49" s="47"/>
      <c r="D49" s="47"/>
      <c r="E49" s="47"/>
    </row>
    <row r="50" spans="1:8" x14ac:dyDescent="0.25">
      <c r="A50" s="43"/>
      <c r="B50" s="47"/>
      <c r="C50" s="47"/>
      <c r="D50" s="47"/>
      <c r="E50" s="47"/>
    </row>
    <row r="51" spans="1:8" x14ac:dyDescent="0.25">
      <c r="A51" s="43"/>
      <c r="B51" s="47"/>
      <c r="C51" s="47"/>
      <c r="D51" s="47"/>
      <c r="E51" s="47"/>
    </row>
    <row r="52" spans="1:8" x14ac:dyDescent="0.25">
      <c r="A52" s="43"/>
      <c r="B52" s="47"/>
      <c r="C52" s="47"/>
      <c r="D52" s="47"/>
      <c r="E52" s="47"/>
    </row>
    <row r="53" spans="1:8" x14ac:dyDescent="0.25">
      <c r="A53" s="43"/>
      <c r="B53" s="47"/>
      <c r="C53" s="47"/>
      <c r="D53" s="47"/>
      <c r="E53" s="47"/>
    </row>
    <row r="54" spans="1:8" x14ac:dyDescent="0.25">
      <c r="A54" s="43"/>
      <c r="B54" s="47"/>
      <c r="C54" s="47"/>
      <c r="D54" s="47"/>
      <c r="E54" s="47"/>
    </row>
    <row r="55" spans="1:8" x14ac:dyDescent="0.25">
      <c r="A55" s="43"/>
      <c r="B55" s="47"/>
      <c r="C55" s="47"/>
      <c r="D55" s="47"/>
      <c r="E55" s="47"/>
    </row>
    <row r="56" spans="1:8" x14ac:dyDescent="0.25">
      <c r="A56" s="43"/>
      <c r="B56" s="47"/>
      <c r="C56" s="47"/>
      <c r="D56" s="47"/>
      <c r="E56" s="47"/>
    </row>
    <row r="57" spans="1:8" x14ac:dyDescent="0.25">
      <c r="A57" s="43"/>
      <c r="B57" s="47"/>
      <c r="C57" s="47"/>
      <c r="D57" s="47"/>
      <c r="E57" s="47"/>
    </row>
    <row r="58" spans="1:8" x14ac:dyDescent="0.25">
      <c r="A58" s="43"/>
      <c r="B58" s="47"/>
      <c r="C58" s="47"/>
      <c r="D58" s="47"/>
      <c r="E58" s="47"/>
    </row>
    <row r="59" spans="1:8" x14ac:dyDescent="0.25">
      <c r="A59" s="43"/>
      <c r="B59" s="47"/>
      <c r="C59" s="47"/>
      <c r="D59" s="47"/>
      <c r="E59" s="47"/>
    </row>
    <row r="60" spans="1:8" ht="15.6" x14ac:dyDescent="0.25">
      <c r="A60" s="309" t="s">
        <v>181</v>
      </c>
      <c r="B60" s="309"/>
      <c r="C60" s="309"/>
      <c r="D60" s="309"/>
      <c r="E60" s="309"/>
      <c r="F60" s="84"/>
      <c r="G60" s="84"/>
      <c r="H60" s="84"/>
    </row>
    <row r="61" spans="1:8" x14ac:dyDescent="0.25">
      <c r="A61" s="43"/>
      <c r="B61" s="47"/>
      <c r="C61" s="47"/>
      <c r="D61" s="47"/>
      <c r="E61" s="47"/>
    </row>
    <row r="62" spans="1:8" x14ac:dyDescent="0.25">
      <c r="A62" s="43"/>
      <c r="B62" s="47"/>
      <c r="C62" s="47"/>
      <c r="D62" s="47"/>
      <c r="E62" s="47"/>
    </row>
    <row r="63" spans="1:8" x14ac:dyDescent="0.25">
      <c r="A63" s="46" t="s">
        <v>184</v>
      </c>
      <c r="B63" s="47"/>
      <c r="C63" s="47"/>
      <c r="D63" s="47"/>
      <c r="E63" s="47"/>
    </row>
    <row r="64" spans="1:8" x14ac:dyDescent="0.25">
      <c r="D64" s="293"/>
      <c r="E64" s="293"/>
    </row>
    <row r="65" ht="15.75" customHeight="1" x14ac:dyDescent="0.25"/>
    <row r="69" ht="15" customHeight="1" x14ac:dyDescent="0.25"/>
    <row r="71" ht="15.75" customHeight="1" x14ac:dyDescent="0.25"/>
    <row r="73" ht="15" customHeight="1" x14ac:dyDescent="0.25"/>
    <row r="75" ht="15.75" customHeight="1" x14ac:dyDescent="0.25"/>
    <row r="77" ht="15" customHeight="1" x14ac:dyDescent="0.25"/>
    <row r="79" ht="15.75" customHeight="1" x14ac:dyDescent="0.25"/>
    <row r="81" spans="2:5" ht="15" customHeight="1" x14ac:dyDescent="0.25"/>
    <row r="83" spans="2:5" ht="15.75" customHeight="1" x14ac:dyDescent="0.25"/>
    <row r="87" spans="2:5" ht="15.75" customHeight="1" x14ac:dyDescent="0.25"/>
    <row r="91" spans="2:5" ht="14.7" customHeight="1" x14ac:dyDescent="0.25"/>
    <row r="93" spans="2:5" ht="14.4" thickBot="1" x14ac:dyDescent="0.3"/>
    <row r="94" spans="2:5" ht="15.75" customHeight="1" x14ac:dyDescent="0.25">
      <c r="B94" s="22" t="s">
        <v>75</v>
      </c>
      <c r="C94" s="23"/>
      <c r="D94" s="23"/>
      <c r="E94" s="24"/>
    </row>
    <row r="95" spans="2:5" x14ac:dyDescent="0.25">
      <c r="B95" s="359" t="s">
        <v>76</v>
      </c>
      <c r="C95" s="359"/>
      <c r="D95" s="359"/>
      <c r="E95" s="359"/>
    </row>
    <row r="96" spans="2:5" ht="14.4" thickBot="1" x14ac:dyDescent="0.3"/>
    <row r="97" spans="1:8" ht="15.75" customHeight="1" x14ac:dyDescent="0.25">
      <c r="B97" s="360" t="s">
        <v>186</v>
      </c>
      <c r="C97" s="361"/>
      <c r="D97" s="361"/>
      <c r="E97" s="743" t="s">
        <v>279</v>
      </c>
    </row>
    <row r="98" spans="1:8" x14ac:dyDescent="0.25">
      <c r="B98" s="48" t="s">
        <v>78</v>
      </c>
      <c r="C98" s="362">
        <v>91</v>
      </c>
      <c r="D98" s="292"/>
      <c r="E98" s="13" t="s">
        <v>79</v>
      </c>
    </row>
    <row r="99" spans="1:8" ht="14.4" thickBot="1" x14ac:dyDescent="0.3">
      <c r="B99" s="49" t="s">
        <v>80</v>
      </c>
      <c r="C99" s="278" t="s">
        <v>81</v>
      </c>
      <c r="D99" s="279"/>
      <c r="E99" s="280"/>
      <c r="F99" s="7"/>
    </row>
    <row r="100" spans="1:8" s="12" customFormat="1" ht="14.4" thickBot="1" x14ac:dyDescent="0.3">
      <c r="A100" s="7"/>
      <c r="G100" s="7"/>
      <c r="H100" s="7"/>
    </row>
    <row r="101" spans="1:8" s="12" customFormat="1" x14ac:dyDescent="0.25">
      <c r="A101" s="7"/>
      <c r="B101" s="363" t="s">
        <v>183</v>
      </c>
      <c r="C101" s="364"/>
      <c r="D101" s="364"/>
      <c r="E101" s="742" t="s">
        <v>281</v>
      </c>
      <c r="G101" s="7"/>
      <c r="H101" s="7"/>
    </row>
    <row r="102" spans="1:8" s="12" customFormat="1" x14ac:dyDescent="0.25">
      <c r="A102" s="7"/>
      <c r="B102" s="48" t="s">
        <v>78</v>
      </c>
      <c r="C102" s="283">
        <v>190.46</v>
      </c>
      <c r="D102" s="284"/>
      <c r="E102" s="13" t="s">
        <v>79</v>
      </c>
      <c r="G102" s="7"/>
      <c r="H102" s="7"/>
    </row>
    <row r="103" spans="1:8" s="12" customFormat="1" ht="14.4" thickBot="1" x14ac:dyDescent="0.3">
      <c r="A103" s="7"/>
      <c r="B103" s="49" t="s">
        <v>80</v>
      </c>
      <c r="C103" s="278" t="s">
        <v>94</v>
      </c>
      <c r="D103" s="279"/>
      <c r="E103" s="280"/>
      <c r="G103" s="7"/>
      <c r="H103" s="7"/>
    </row>
    <row r="104" spans="1:8" s="12" customFormat="1" ht="14.4" thickBot="1" x14ac:dyDescent="0.3">
      <c r="A104" s="7"/>
      <c r="G104" s="7"/>
      <c r="H104" s="7"/>
    </row>
    <row r="105" spans="1:8" s="12" customFormat="1" x14ac:dyDescent="0.25">
      <c r="A105" s="7"/>
      <c r="B105" s="365" t="s">
        <v>95</v>
      </c>
      <c r="C105" s="366"/>
      <c r="D105" s="61"/>
      <c r="E105" s="741" t="s">
        <v>280</v>
      </c>
      <c r="G105" s="7"/>
      <c r="H105" s="7"/>
    </row>
    <row r="106" spans="1:8" s="12" customFormat="1" x14ac:dyDescent="0.25">
      <c r="A106" s="7"/>
      <c r="B106" s="48" t="s">
        <v>78</v>
      </c>
      <c r="C106" s="285">
        <v>27.56</v>
      </c>
      <c r="D106" s="286"/>
      <c r="E106" s="13" t="s">
        <v>79</v>
      </c>
      <c r="G106" s="7"/>
      <c r="H106" s="7"/>
    </row>
    <row r="107" spans="1:8" s="12" customFormat="1" ht="14.4" thickBot="1" x14ac:dyDescent="0.3">
      <c r="A107" s="7"/>
      <c r="B107" s="49" t="s">
        <v>80</v>
      </c>
      <c r="C107" s="278" t="s">
        <v>94</v>
      </c>
      <c r="D107" s="279"/>
      <c r="E107" s="280"/>
      <c r="G107" s="7"/>
      <c r="H107" s="7"/>
    </row>
    <row r="108" spans="1:8" s="12" customFormat="1" x14ac:dyDescent="0.25">
      <c r="A108" s="7"/>
      <c r="G108" s="7"/>
      <c r="H108" s="7"/>
    </row>
    <row r="110" spans="1:8" ht="15.6" x14ac:dyDescent="0.25">
      <c r="A110" s="309" t="s">
        <v>182</v>
      </c>
      <c r="B110" s="309"/>
      <c r="C110" s="309"/>
      <c r="D110" s="309"/>
      <c r="E110" s="309"/>
    </row>
    <row r="111" spans="1:8" x14ac:dyDescent="0.25">
      <c r="A111" s="7" t="s">
        <v>184</v>
      </c>
    </row>
    <row r="120" spans="1:8" x14ac:dyDescent="0.25">
      <c r="B120" s="292"/>
      <c r="C120" s="292"/>
    </row>
    <row r="121" spans="1:8" x14ac:dyDescent="0.25">
      <c r="B121" s="292"/>
      <c r="C121" s="292"/>
    </row>
    <row r="122" spans="1:8" x14ac:dyDescent="0.25">
      <c r="B122" s="292"/>
      <c r="C122" s="292"/>
    </row>
    <row r="123" spans="1:8" x14ac:dyDescent="0.25">
      <c r="B123" s="33"/>
    </row>
    <row r="124" spans="1:8" s="12" customFormat="1" x14ac:dyDescent="0.25">
      <c r="A124" s="7"/>
      <c r="B124" s="33"/>
      <c r="C124" s="60"/>
      <c r="G124" s="7"/>
      <c r="H124" s="7"/>
    </row>
    <row r="125" spans="1:8" s="12" customFormat="1" x14ac:dyDescent="0.25">
      <c r="A125" s="7"/>
      <c r="B125" s="33"/>
      <c r="G125" s="7"/>
      <c r="H125" s="7"/>
    </row>
    <row r="126" spans="1:8" s="12" customFormat="1" x14ac:dyDescent="0.25">
      <c r="A126" s="7"/>
      <c r="B126" s="33"/>
      <c r="G126" s="7"/>
      <c r="H126" s="7"/>
    </row>
    <row r="127" spans="1:8" s="12" customFormat="1" x14ac:dyDescent="0.25">
      <c r="A127" s="7"/>
      <c r="B127" s="33"/>
      <c r="G127" s="7"/>
      <c r="H127" s="7"/>
    </row>
    <row r="128" spans="1:8" s="12" customFormat="1" x14ac:dyDescent="0.25">
      <c r="A128" s="7"/>
      <c r="B128" s="33"/>
      <c r="G128" s="7"/>
      <c r="H128" s="7"/>
    </row>
    <row r="129" spans="1:8" s="12" customFormat="1" x14ac:dyDescent="0.25">
      <c r="A129" s="7"/>
      <c r="B129" s="33"/>
      <c r="G129" s="7"/>
      <c r="H129" s="7"/>
    </row>
    <row r="130" spans="1:8" s="12" customFormat="1" x14ac:dyDescent="0.25">
      <c r="A130" s="7"/>
      <c r="B130" s="33"/>
      <c r="G130" s="7"/>
      <c r="H130" s="7"/>
    </row>
    <row r="131" spans="1:8" s="12" customFormat="1" x14ac:dyDescent="0.25">
      <c r="A131" s="7" t="s">
        <v>185</v>
      </c>
      <c r="B131" s="33"/>
      <c r="G131" s="7"/>
      <c r="H131" s="7"/>
    </row>
    <row r="132" spans="1:8" s="12" customFormat="1" x14ac:dyDescent="0.25">
      <c r="A132" s="7"/>
      <c r="B132" s="33"/>
      <c r="G132" s="7"/>
      <c r="H132" s="7"/>
    </row>
    <row r="133" spans="1:8" s="12" customFormat="1" x14ac:dyDescent="0.25">
      <c r="A133" s="7"/>
      <c r="B133" s="33"/>
      <c r="G133" s="7"/>
      <c r="H133" s="7"/>
    </row>
    <row r="135" spans="1:8" s="12" customFormat="1" x14ac:dyDescent="0.25">
      <c r="A135" s="7"/>
      <c r="B135" s="62"/>
      <c r="G135" s="7"/>
      <c r="H135" s="7"/>
    </row>
    <row r="136" spans="1:8" s="12" customFormat="1" x14ac:dyDescent="0.25">
      <c r="A136" s="7"/>
      <c r="B136" s="62"/>
      <c r="G136" s="7"/>
      <c r="H136" s="7"/>
    </row>
    <row r="137" spans="1:8" s="12" customFormat="1" x14ac:dyDescent="0.25">
      <c r="A137" s="7"/>
      <c r="B137" s="62"/>
      <c r="G137" s="7"/>
      <c r="H137" s="7"/>
    </row>
    <row r="138" spans="1:8" s="12" customFormat="1" x14ac:dyDescent="0.25">
      <c r="A138" s="7"/>
      <c r="B138" s="62"/>
      <c r="G138" s="7"/>
      <c r="H138" s="7"/>
    </row>
    <row r="139" spans="1:8" s="12" customFormat="1" x14ac:dyDescent="0.25">
      <c r="A139" s="7"/>
      <c r="B139" s="62"/>
      <c r="G139" s="7"/>
      <c r="H139" s="7"/>
    </row>
    <row r="140" spans="1:8" s="12" customFormat="1" x14ac:dyDescent="0.25">
      <c r="A140" s="7"/>
      <c r="B140" s="62"/>
      <c r="G140" s="7"/>
      <c r="H140" s="7"/>
    </row>
    <row r="141" spans="1:8" s="12" customFormat="1" x14ac:dyDescent="0.25">
      <c r="A141" s="7"/>
      <c r="B141" s="62"/>
      <c r="G141" s="7"/>
      <c r="H141" s="7"/>
    </row>
    <row r="142" spans="1:8" s="12" customFormat="1" x14ac:dyDescent="0.25">
      <c r="A142" s="7"/>
      <c r="B142" s="62"/>
      <c r="G142" s="7"/>
      <c r="H142" s="7"/>
    </row>
    <row r="143" spans="1:8" s="12" customFormat="1" x14ac:dyDescent="0.25">
      <c r="A143" s="7"/>
      <c r="B143" s="62"/>
      <c r="G143" s="7"/>
      <c r="H143" s="7"/>
    </row>
    <row r="144" spans="1:8" s="12" customFormat="1" x14ac:dyDescent="0.25">
      <c r="A144" s="7"/>
      <c r="B144" s="62"/>
      <c r="G144" s="7"/>
      <c r="H144" s="7"/>
    </row>
    <row r="145" spans="1:8" s="12" customFormat="1" x14ac:dyDescent="0.25">
      <c r="A145" s="7"/>
      <c r="B145" s="62"/>
      <c r="G145" s="7"/>
      <c r="H145" s="7"/>
    </row>
    <row r="146" spans="1:8" s="12" customFormat="1" x14ac:dyDescent="0.25">
      <c r="A146" s="7"/>
      <c r="B146" s="62"/>
      <c r="G146" s="7"/>
      <c r="H146" s="7"/>
    </row>
    <row r="147" spans="1:8" s="12" customFormat="1" x14ac:dyDescent="0.25">
      <c r="A147" s="7"/>
      <c r="B147" s="62"/>
      <c r="G147" s="7"/>
      <c r="H147" s="7"/>
    </row>
    <row r="149" spans="1:8" s="12" customFormat="1" ht="14.4" thickBot="1" x14ac:dyDescent="0.3">
      <c r="A149" s="7"/>
      <c r="G149" s="7"/>
      <c r="H149" s="7"/>
    </row>
    <row r="150" spans="1:8" s="12" customFormat="1" x14ac:dyDescent="0.25">
      <c r="A150" s="7"/>
      <c r="B150" s="22" t="s">
        <v>75</v>
      </c>
      <c r="C150" s="23"/>
      <c r="D150" s="23"/>
      <c r="E150" s="24"/>
      <c r="G150" s="7"/>
      <c r="H150" s="7"/>
    </row>
    <row r="151" spans="1:8" s="12" customFormat="1" ht="23.1" customHeight="1" x14ac:dyDescent="0.25">
      <c r="A151" s="7"/>
      <c r="B151" s="359" t="s">
        <v>76</v>
      </c>
      <c r="C151" s="359"/>
      <c r="D151" s="359"/>
      <c r="E151" s="359"/>
      <c r="G151" s="7"/>
      <c r="H151" s="7"/>
    </row>
    <row r="152" spans="1:8" s="12" customFormat="1" ht="14.4" thickBot="1" x14ac:dyDescent="0.3">
      <c r="A152" s="7"/>
      <c r="G152" s="7"/>
      <c r="H152" s="7"/>
    </row>
    <row r="153" spans="1:8" s="12" customFormat="1" x14ac:dyDescent="0.25">
      <c r="A153" s="7"/>
      <c r="B153" s="360" t="s">
        <v>186</v>
      </c>
      <c r="C153" s="361"/>
      <c r="D153" s="361"/>
      <c r="E153" s="743" t="s">
        <v>279</v>
      </c>
      <c r="G153" s="7"/>
      <c r="H153" s="7"/>
    </row>
    <row r="154" spans="1:8" s="12" customFormat="1" x14ac:dyDescent="0.25">
      <c r="A154" s="7"/>
      <c r="B154" s="48" t="s">
        <v>78</v>
      </c>
      <c r="C154" s="362">
        <v>83</v>
      </c>
      <c r="D154" s="292"/>
      <c r="E154" s="13" t="s">
        <v>79</v>
      </c>
      <c r="G154" s="7"/>
      <c r="H154" s="7"/>
    </row>
    <row r="155" spans="1:8" s="12" customFormat="1" ht="14.4" thickBot="1" x14ac:dyDescent="0.3">
      <c r="A155" s="7"/>
      <c r="B155" s="49" t="s">
        <v>80</v>
      </c>
      <c r="C155" s="278" t="s">
        <v>81</v>
      </c>
      <c r="D155" s="279"/>
      <c r="E155" s="280"/>
      <c r="G155" s="7"/>
      <c r="H155" s="7"/>
    </row>
    <row r="156" spans="1:8" s="12" customFormat="1" ht="14.4" thickBot="1" x14ac:dyDescent="0.3">
      <c r="A156" s="7"/>
      <c r="G156" s="7"/>
      <c r="H156" s="7"/>
    </row>
    <row r="157" spans="1:8" s="12" customFormat="1" x14ac:dyDescent="0.25">
      <c r="A157" s="7"/>
      <c r="B157" s="363" t="s">
        <v>183</v>
      </c>
      <c r="C157" s="364"/>
      <c r="D157" s="364"/>
      <c r="E157" s="742" t="s">
        <v>281</v>
      </c>
      <c r="G157" s="7"/>
      <c r="H157" s="7"/>
    </row>
    <row r="158" spans="1:8" s="12" customFormat="1" x14ac:dyDescent="0.25">
      <c r="A158" s="7"/>
      <c r="B158" s="48" t="s">
        <v>78</v>
      </c>
      <c r="C158" s="283">
        <v>66</v>
      </c>
      <c r="D158" s="284"/>
      <c r="E158" s="13" t="s">
        <v>79</v>
      </c>
      <c r="G158" s="7"/>
      <c r="H158" s="7"/>
    </row>
    <row r="159" spans="1:8" s="12" customFormat="1" ht="14.4" thickBot="1" x14ac:dyDescent="0.3">
      <c r="A159" s="7"/>
      <c r="B159" s="49" t="s">
        <v>80</v>
      </c>
      <c r="C159" s="278" t="s">
        <v>94</v>
      </c>
      <c r="D159" s="279"/>
      <c r="E159" s="280"/>
      <c r="G159" s="7"/>
      <c r="H159" s="7"/>
    </row>
    <row r="160" spans="1:8" s="12" customFormat="1" ht="14.4" thickBot="1" x14ac:dyDescent="0.3">
      <c r="A160" s="7"/>
      <c r="B160" s="7"/>
      <c r="C160" s="7"/>
      <c r="D160" s="7"/>
      <c r="E160" s="7"/>
      <c r="G160" s="7"/>
      <c r="H160" s="7"/>
    </row>
    <row r="161" spans="1:8" s="12" customFormat="1" ht="14.7" customHeight="1" x14ac:dyDescent="0.25">
      <c r="A161" s="7"/>
      <c r="B161" s="297" t="s">
        <v>95</v>
      </c>
      <c r="C161" s="298"/>
      <c r="D161" s="298"/>
      <c r="E161" s="741" t="s">
        <v>288</v>
      </c>
      <c r="G161" s="7"/>
      <c r="H161" s="7"/>
    </row>
    <row r="162" spans="1:8" s="12" customFormat="1" x14ac:dyDescent="0.25">
      <c r="A162" s="7"/>
      <c r="B162" s="48" t="s">
        <v>78</v>
      </c>
      <c r="C162" s="285">
        <v>11.5</v>
      </c>
      <c r="D162" s="286"/>
      <c r="E162" s="13" t="s">
        <v>79</v>
      </c>
      <c r="G162" s="7"/>
      <c r="H162" s="7"/>
    </row>
    <row r="163" spans="1:8" ht="14.4" thickBot="1" x14ac:dyDescent="0.3">
      <c r="B163" s="49" t="s">
        <v>80</v>
      </c>
      <c r="C163" s="278" t="s">
        <v>94</v>
      </c>
      <c r="D163" s="279"/>
      <c r="E163" s="280"/>
    </row>
    <row r="164" spans="1:8" x14ac:dyDescent="0.25">
      <c r="A164" s="50" t="s">
        <v>98</v>
      </c>
      <c r="B164" s="277"/>
      <c r="C164" s="277"/>
    </row>
    <row r="165" spans="1:8" x14ac:dyDescent="0.25">
      <c r="A165" s="7" t="s">
        <v>273</v>
      </c>
      <c r="B165" s="292"/>
      <c r="C165" s="292"/>
    </row>
    <row r="166" spans="1:8" s="12" customFormat="1" x14ac:dyDescent="0.25">
      <c r="A166" s="12" t="s">
        <v>279</v>
      </c>
      <c r="B166" s="105">
        <f>C98+C154</f>
        <v>174</v>
      </c>
      <c r="G166" s="7"/>
      <c r="H166" s="7"/>
    </row>
    <row r="167" spans="1:8" s="12" customFormat="1" x14ac:dyDescent="0.25">
      <c r="A167" s="12" t="s">
        <v>281</v>
      </c>
      <c r="B167" s="105">
        <f>C158+C102</f>
        <v>256.46000000000004</v>
      </c>
      <c r="C167" s="60"/>
      <c r="G167" s="7"/>
      <c r="H167" s="7"/>
    </row>
    <row r="168" spans="1:8" s="12" customFormat="1" x14ac:dyDescent="0.25">
      <c r="A168" s="12" t="s">
        <v>288</v>
      </c>
      <c r="B168" s="105">
        <f>C162+C106</f>
        <v>39.06</v>
      </c>
      <c r="G168" s="7"/>
      <c r="H168" s="7"/>
    </row>
    <row r="169" spans="1:8" s="12" customFormat="1" x14ac:dyDescent="0.25">
      <c r="A169" s="7"/>
      <c r="B169" s="103"/>
      <c r="G169" s="7"/>
      <c r="H169" s="7"/>
    </row>
    <row r="170" spans="1:8" s="12" customFormat="1" x14ac:dyDescent="0.25">
      <c r="A170" s="33" t="s">
        <v>100</v>
      </c>
      <c r="B170" s="108">
        <f>B168+B167+B166</f>
        <v>469.52000000000004</v>
      </c>
      <c r="G170" s="7"/>
      <c r="H170" s="7"/>
    </row>
    <row r="171" spans="1:8" s="12" customFormat="1" x14ac:dyDescent="0.25">
      <c r="A171" s="7"/>
      <c r="G171" s="7"/>
      <c r="H171" s="7"/>
    </row>
    <row r="172" spans="1:8" s="12" customFormat="1" x14ac:dyDescent="0.25">
      <c r="A172" s="7"/>
      <c r="G172" s="7"/>
      <c r="H172" s="7"/>
    </row>
    <row r="173" spans="1:8" s="12" customFormat="1" x14ac:dyDescent="0.25">
      <c r="A173" s="7"/>
      <c r="G173" s="7"/>
      <c r="H173" s="7"/>
    </row>
  </sheetData>
  <mergeCells count="33">
    <mergeCell ref="B164:C164"/>
    <mergeCell ref="B165:C165"/>
    <mergeCell ref="B161:D161"/>
    <mergeCell ref="D64:E64"/>
    <mergeCell ref="A1:E1"/>
    <mergeCell ref="B2:E2"/>
    <mergeCell ref="A17:E17"/>
    <mergeCell ref="A32:E32"/>
    <mergeCell ref="A48:E48"/>
    <mergeCell ref="A60:E60"/>
    <mergeCell ref="A110:E110"/>
    <mergeCell ref="B151:E151"/>
    <mergeCell ref="B153:D153"/>
    <mergeCell ref="C154:D154"/>
    <mergeCell ref="C155:E155"/>
    <mergeCell ref="B120:C120"/>
    <mergeCell ref="B121:C121"/>
    <mergeCell ref="B122:C122"/>
    <mergeCell ref="C163:E163"/>
    <mergeCell ref="B95:E95"/>
    <mergeCell ref="B97:D97"/>
    <mergeCell ref="C98:D98"/>
    <mergeCell ref="C99:E99"/>
    <mergeCell ref="B101:D101"/>
    <mergeCell ref="C102:D102"/>
    <mergeCell ref="C103:E103"/>
    <mergeCell ref="B105:C105"/>
    <mergeCell ref="C106:D106"/>
    <mergeCell ref="C107:E107"/>
    <mergeCell ref="B157:D157"/>
    <mergeCell ref="C158:D158"/>
    <mergeCell ref="C159:E159"/>
    <mergeCell ref="C162:D162"/>
  </mergeCells>
  <pageMargins left="0.7" right="0.7" top="0.75" bottom="0.75" header="0.3" footer="0.3"/>
  <pageSetup paperSize="9" scale="85" orientation="portrait" r:id="rId1"/>
  <headerFooter>
    <oddFooter>&amp;L&amp;F&amp;R&amp;A</oddFooter>
  </headerFooter>
  <rowBreaks count="2" manualBreakCount="2">
    <brk id="59" max="16383" man="1"/>
    <brk id="10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F171"/>
  <sheetViews>
    <sheetView showGridLines="0" topLeftCell="A148" zoomScale="160" zoomScaleNormal="160" zoomScalePageLayoutView="115" workbookViewId="0">
      <selection activeCell="A164" sqref="A164"/>
    </sheetView>
  </sheetViews>
  <sheetFormatPr baseColWidth="10" defaultColWidth="11.44140625" defaultRowHeight="13.8" x14ac:dyDescent="0.25"/>
  <cols>
    <col min="1" max="1" width="59.6640625" style="7" customWidth="1"/>
    <col min="2" max="2" width="8.6640625" style="12" customWidth="1"/>
    <col min="3" max="3" width="6.6640625" style="12" customWidth="1"/>
    <col min="4" max="4" width="4.5546875" style="12" customWidth="1"/>
    <col min="5" max="5" width="12.5546875" style="12" customWidth="1"/>
    <col min="6" max="6" width="11.44140625" style="12"/>
    <col min="7" max="11" width="11.44140625" style="7"/>
    <col min="12" max="13" width="7.6640625" style="7" customWidth="1"/>
    <col min="14" max="14" width="8.6640625" style="7" customWidth="1"/>
    <col min="15" max="16384" width="11.44140625" style="7"/>
  </cols>
  <sheetData>
    <row r="1" spans="1:6" ht="30" customHeight="1" x14ac:dyDescent="0.25">
      <c r="A1" s="308" t="s">
        <v>187</v>
      </c>
      <c r="B1" s="309"/>
      <c r="C1" s="309"/>
      <c r="D1" s="309"/>
      <c r="E1" s="309"/>
      <c r="F1" s="7"/>
    </row>
    <row r="2" spans="1:6" x14ac:dyDescent="0.25">
      <c r="A2" s="11" t="s">
        <v>32</v>
      </c>
      <c r="B2" s="314" t="s">
        <v>33</v>
      </c>
      <c r="C2" s="314"/>
      <c r="D2" s="314"/>
      <c r="E2" s="314"/>
      <c r="F2" s="7"/>
    </row>
    <row r="3" spans="1:6" x14ac:dyDescent="0.25">
      <c r="A3" s="8" t="s">
        <v>135</v>
      </c>
      <c r="B3" s="9" t="s">
        <v>35</v>
      </c>
      <c r="C3" s="9" t="s">
        <v>36</v>
      </c>
      <c r="D3" s="9" t="s">
        <v>37</v>
      </c>
      <c r="E3" s="9" t="s">
        <v>38</v>
      </c>
      <c r="F3" s="7"/>
    </row>
    <row r="4" spans="1:6" ht="11.25" customHeight="1" x14ac:dyDescent="0.25">
      <c r="A4" s="4" t="s">
        <v>39</v>
      </c>
      <c r="B4" s="3">
        <v>5</v>
      </c>
      <c r="C4" s="3"/>
      <c r="D4" s="3"/>
      <c r="E4" s="3"/>
      <c r="F4" s="7"/>
    </row>
    <row r="5" spans="1:6" ht="11.25" customHeight="1" x14ac:dyDescent="0.25">
      <c r="A5" s="4" t="s">
        <v>40</v>
      </c>
      <c r="B5" s="3">
        <v>5</v>
      </c>
      <c r="C5" s="3"/>
      <c r="D5" s="3"/>
      <c r="E5" s="3"/>
      <c r="F5" s="7"/>
    </row>
    <row r="6" spans="1:6" ht="11.25" customHeight="1" x14ac:dyDescent="0.25">
      <c r="A6" s="4" t="s">
        <v>41</v>
      </c>
      <c r="B6" s="3">
        <v>5</v>
      </c>
      <c r="C6" s="3"/>
      <c r="D6" s="3"/>
      <c r="E6" s="3"/>
      <c r="F6" s="7"/>
    </row>
    <row r="7" spans="1:6" ht="11.25" customHeight="1" x14ac:dyDescent="0.25">
      <c r="A7" s="4" t="s">
        <v>42</v>
      </c>
      <c r="B7" s="3">
        <v>5</v>
      </c>
      <c r="C7" s="3"/>
      <c r="D7" s="3"/>
      <c r="E7" s="3"/>
      <c r="F7" s="7"/>
    </row>
    <row r="8" spans="1:6" ht="11.25" customHeight="1" x14ac:dyDescent="0.25">
      <c r="A8" s="4" t="s">
        <v>43</v>
      </c>
      <c r="B8" s="3"/>
      <c r="C8" s="3">
        <v>1</v>
      </c>
      <c r="D8" s="3"/>
      <c r="E8" s="3"/>
      <c r="F8" s="7"/>
    </row>
    <row r="9" spans="1:6" ht="11.25" customHeight="1" x14ac:dyDescent="0.25">
      <c r="A9" s="4" t="s">
        <v>44</v>
      </c>
      <c r="B9" s="3">
        <v>5</v>
      </c>
      <c r="C9" s="3"/>
      <c r="D9" s="3"/>
      <c r="E9" s="3"/>
      <c r="F9" s="7"/>
    </row>
    <row r="10" spans="1:6" ht="11.25" customHeight="1" x14ac:dyDescent="0.25">
      <c r="A10" s="4" t="s">
        <v>45</v>
      </c>
      <c r="B10" s="3">
        <v>5</v>
      </c>
      <c r="C10" s="3"/>
      <c r="D10" s="3"/>
      <c r="E10" s="3"/>
      <c r="F10" s="7"/>
    </row>
    <row r="11" spans="1:6" ht="11.25" customHeight="1" x14ac:dyDescent="0.25">
      <c r="A11" s="4" t="s">
        <v>46</v>
      </c>
      <c r="B11" s="3"/>
      <c r="C11" s="3">
        <v>1</v>
      </c>
      <c r="D11" s="3"/>
      <c r="E11" s="3"/>
      <c r="F11" s="7"/>
    </row>
    <row r="12" spans="1:6" ht="11.25" customHeight="1" x14ac:dyDescent="0.25">
      <c r="A12" s="4" t="s">
        <v>47</v>
      </c>
      <c r="B12" s="3"/>
      <c r="C12" s="3">
        <v>1</v>
      </c>
      <c r="D12" s="3"/>
      <c r="E12" s="3"/>
      <c r="F12" s="7"/>
    </row>
    <row r="13" spans="1:6" ht="11.25" customHeight="1" x14ac:dyDescent="0.25">
      <c r="A13" s="4" t="s">
        <v>48</v>
      </c>
      <c r="B13" s="3"/>
      <c r="C13" s="3">
        <v>1</v>
      </c>
      <c r="D13" s="3"/>
      <c r="E13" s="3"/>
      <c r="F13" s="7"/>
    </row>
    <row r="14" spans="1:6" ht="11.25" customHeight="1" x14ac:dyDescent="0.25">
      <c r="A14" s="4" t="s">
        <v>49</v>
      </c>
      <c r="B14" s="3">
        <v>5</v>
      </c>
      <c r="C14" s="3"/>
      <c r="D14" s="3"/>
      <c r="E14" s="3"/>
      <c r="F14" s="7"/>
    </row>
    <row r="15" spans="1:6" ht="11.25" customHeight="1" x14ac:dyDescent="0.25">
      <c r="A15" s="4" t="s">
        <v>50</v>
      </c>
      <c r="B15" s="3">
        <v>5</v>
      </c>
      <c r="C15" s="3"/>
      <c r="D15" s="3"/>
      <c r="E15" s="3"/>
      <c r="F15" s="7"/>
    </row>
    <row r="16" spans="1:6" ht="11.25" customHeight="1" x14ac:dyDescent="0.25">
      <c r="A16" s="4" t="s">
        <v>51</v>
      </c>
      <c r="B16" s="3">
        <v>5</v>
      </c>
      <c r="C16" s="3"/>
      <c r="D16" s="3"/>
      <c r="E16" s="3"/>
      <c r="F16" s="7"/>
    </row>
    <row r="17" spans="1:6" ht="5.25" customHeight="1" x14ac:dyDescent="0.25">
      <c r="A17" s="316"/>
      <c r="B17" s="317"/>
      <c r="C17" s="317"/>
      <c r="D17" s="317"/>
      <c r="E17" s="318"/>
      <c r="F17" s="7"/>
    </row>
    <row r="18" spans="1:6" ht="14.25" customHeight="1" x14ac:dyDescent="0.25">
      <c r="A18" s="5" t="s">
        <v>83</v>
      </c>
      <c r="B18" s="16" t="s">
        <v>35</v>
      </c>
      <c r="C18" s="16" t="s">
        <v>36</v>
      </c>
      <c r="D18" s="16" t="s">
        <v>37</v>
      </c>
      <c r="E18" s="16" t="s">
        <v>38</v>
      </c>
    </row>
    <row r="19" spans="1:6" ht="11.25" customHeight="1" x14ac:dyDescent="0.25">
      <c r="A19" s="4" t="s">
        <v>53</v>
      </c>
      <c r="B19" s="3">
        <v>5</v>
      </c>
      <c r="C19" s="3"/>
      <c r="D19" s="3"/>
      <c r="E19" s="3"/>
      <c r="F19" s="7"/>
    </row>
    <row r="20" spans="1:6" ht="11.25" customHeight="1" x14ac:dyDescent="0.25">
      <c r="A20" s="4" t="s">
        <v>54</v>
      </c>
      <c r="B20" s="3">
        <v>5</v>
      </c>
      <c r="C20" s="3"/>
      <c r="D20" s="3"/>
      <c r="E20" s="3"/>
      <c r="F20" s="7"/>
    </row>
    <row r="21" spans="1:6" ht="11.25" customHeight="1" x14ac:dyDescent="0.25">
      <c r="A21" s="4" t="s">
        <v>55</v>
      </c>
      <c r="B21" s="3">
        <v>5</v>
      </c>
      <c r="C21" s="3"/>
      <c r="D21" s="3"/>
      <c r="E21" s="3"/>
      <c r="F21" s="7"/>
    </row>
    <row r="22" spans="1:6" ht="11.25" customHeight="1" x14ac:dyDescent="0.25">
      <c r="A22" s="4" t="s">
        <v>56</v>
      </c>
      <c r="B22" s="3">
        <v>5</v>
      </c>
      <c r="C22" s="3"/>
      <c r="D22" s="3"/>
      <c r="E22" s="3"/>
      <c r="F22" s="7"/>
    </row>
    <row r="23" spans="1:6" ht="11.25" customHeight="1" x14ac:dyDescent="0.25">
      <c r="A23" s="4" t="s">
        <v>57</v>
      </c>
      <c r="B23" s="3">
        <v>5</v>
      </c>
      <c r="C23" s="3"/>
      <c r="D23" s="3"/>
      <c r="E23" s="3"/>
      <c r="F23" s="7"/>
    </row>
    <row r="24" spans="1:6" ht="11.25" customHeight="1" x14ac:dyDescent="0.25">
      <c r="A24" s="4" t="s">
        <v>58</v>
      </c>
      <c r="B24" s="3">
        <v>5</v>
      </c>
      <c r="C24" s="3"/>
      <c r="D24" s="3"/>
      <c r="E24" s="3"/>
      <c r="F24" s="7"/>
    </row>
    <row r="25" spans="1:6" ht="11.25" customHeight="1" x14ac:dyDescent="0.25">
      <c r="A25" s="4" t="s">
        <v>59</v>
      </c>
      <c r="B25" s="3">
        <v>5</v>
      </c>
      <c r="C25" s="3"/>
      <c r="D25" s="3"/>
      <c r="E25" s="3"/>
      <c r="F25" s="7"/>
    </row>
    <row r="26" spans="1:6" ht="11.25" customHeight="1" x14ac:dyDescent="0.25">
      <c r="A26" s="4" t="s">
        <v>60</v>
      </c>
      <c r="B26" s="3">
        <v>5</v>
      </c>
      <c r="C26" s="3"/>
      <c r="D26" s="3"/>
      <c r="E26" s="3"/>
      <c r="F26" s="7"/>
    </row>
    <row r="27" spans="1:6" ht="11.25" customHeight="1" x14ac:dyDescent="0.25">
      <c r="A27" s="4" t="s">
        <v>61</v>
      </c>
      <c r="B27" s="3">
        <v>5</v>
      </c>
      <c r="C27" s="3"/>
      <c r="D27" s="3"/>
      <c r="E27" s="3"/>
      <c r="F27" s="7"/>
    </row>
    <row r="28" spans="1:6" ht="11.25" customHeight="1" x14ac:dyDescent="0.25">
      <c r="A28" s="4" t="s">
        <v>62</v>
      </c>
      <c r="B28" s="3">
        <v>5</v>
      </c>
      <c r="C28" s="3"/>
      <c r="D28" s="3"/>
      <c r="E28" s="3"/>
      <c r="F28" s="7"/>
    </row>
    <row r="29" spans="1:6" ht="11.25" customHeight="1" x14ac:dyDescent="0.25">
      <c r="A29" s="4" t="s">
        <v>63</v>
      </c>
      <c r="B29" s="3">
        <v>5</v>
      </c>
      <c r="C29" s="3"/>
      <c r="D29" s="3"/>
      <c r="E29" s="3"/>
      <c r="F29" s="7"/>
    </row>
    <row r="30" spans="1:6" ht="11.25" customHeight="1" x14ac:dyDescent="0.25">
      <c r="A30" s="4" t="s">
        <v>43</v>
      </c>
      <c r="B30" s="3"/>
      <c r="C30" s="3">
        <v>1</v>
      </c>
      <c r="D30" s="3"/>
      <c r="E30" s="3"/>
      <c r="F30" s="7"/>
    </row>
    <row r="31" spans="1:6" ht="11.25" customHeight="1" x14ac:dyDescent="0.25">
      <c r="A31" s="4" t="s">
        <v>46</v>
      </c>
      <c r="B31" s="3"/>
      <c r="C31" s="3">
        <v>1</v>
      </c>
      <c r="D31" s="3"/>
      <c r="E31" s="3"/>
      <c r="F31" s="7"/>
    </row>
    <row r="32" spans="1:6" ht="6" customHeight="1" x14ac:dyDescent="0.25">
      <c r="A32" s="316"/>
      <c r="B32" s="317"/>
      <c r="C32" s="317"/>
      <c r="D32" s="317"/>
      <c r="E32" s="318"/>
      <c r="F32" s="7"/>
    </row>
    <row r="33" spans="1:5" x14ac:dyDescent="0.25">
      <c r="A33" s="10" t="s">
        <v>136</v>
      </c>
      <c r="B33" s="16" t="s">
        <v>35</v>
      </c>
      <c r="C33" s="16" t="s">
        <v>36</v>
      </c>
      <c r="D33" s="16" t="s">
        <v>37</v>
      </c>
      <c r="E33" s="16" t="s">
        <v>38</v>
      </c>
    </row>
    <row r="34" spans="1:5" ht="11.25" customHeight="1" x14ac:dyDescent="0.25">
      <c r="A34" s="45" t="s">
        <v>65</v>
      </c>
      <c r="B34" s="3">
        <v>5</v>
      </c>
      <c r="C34" s="3"/>
      <c r="D34" s="3"/>
      <c r="E34" s="3"/>
    </row>
    <row r="35" spans="1:5" ht="11.25" customHeight="1" x14ac:dyDescent="0.25">
      <c r="A35" s="45" t="s">
        <v>66</v>
      </c>
      <c r="B35" s="44">
        <v>5</v>
      </c>
      <c r="C35" s="3"/>
      <c r="D35" s="3"/>
      <c r="E35" s="3"/>
    </row>
    <row r="36" spans="1:5" ht="11.25" customHeight="1" x14ac:dyDescent="0.25">
      <c r="A36" s="45" t="s">
        <v>67</v>
      </c>
      <c r="B36" s="44">
        <v>5</v>
      </c>
      <c r="C36" s="3"/>
      <c r="D36" s="3"/>
      <c r="E36" s="3"/>
    </row>
    <row r="37" spans="1:5" ht="11.25" customHeight="1" x14ac:dyDescent="0.25">
      <c r="A37" s="45" t="s">
        <v>68</v>
      </c>
      <c r="B37" s="3">
        <v>1</v>
      </c>
      <c r="C37" s="3"/>
      <c r="D37" s="3"/>
      <c r="E37" s="3"/>
    </row>
    <row r="38" spans="1:5" ht="11.25" customHeight="1" x14ac:dyDescent="0.25">
      <c r="A38" s="45" t="s">
        <v>69</v>
      </c>
      <c r="B38" s="3">
        <v>1</v>
      </c>
      <c r="C38" s="3"/>
      <c r="D38" s="3"/>
      <c r="E38" s="3"/>
    </row>
    <row r="39" spans="1:5" ht="25.95" customHeight="1" x14ac:dyDescent="0.25">
      <c r="A39" s="45" t="s">
        <v>63</v>
      </c>
      <c r="B39" s="3">
        <v>3</v>
      </c>
      <c r="C39" s="3"/>
      <c r="D39" s="3"/>
      <c r="E39" s="3"/>
    </row>
    <row r="40" spans="1:5" ht="11.25" customHeight="1" x14ac:dyDescent="0.25">
      <c r="A40" s="45" t="s">
        <v>43</v>
      </c>
      <c r="B40" s="3"/>
      <c r="C40" s="3">
        <v>1</v>
      </c>
      <c r="D40" s="3"/>
      <c r="E40" s="3"/>
    </row>
    <row r="41" spans="1:5" ht="11.25" customHeight="1" x14ac:dyDescent="0.25">
      <c r="A41" s="45" t="s">
        <v>70</v>
      </c>
      <c r="B41" s="3">
        <v>1</v>
      </c>
      <c r="C41" s="3"/>
      <c r="D41" s="3"/>
      <c r="E41" s="3"/>
    </row>
    <row r="42" spans="1:5" ht="11.25" customHeight="1" x14ac:dyDescent="0.25">
      <c r="A42" s="45" t="s">
        <v>71</v>
      </c>
      <c r="B42" s="3"/>
      <c r="C42" s="3">
        <v>1</v>
      </c>
      <c r="D42" s="3"/>
      <c r="E42" s="3"/>
    </row>
    <row r="43" spans="1:5" ht="11.25" customHeight="1" x14ac:dyDescent="0.25">
      <c r="A43" s="45" t="s">
        <v>47</v>
      </c>
      <c r="B43" s="3"/>
      <c r="C43" s="3">
        <v>1</v>
      </c>
      <c r="D43" s="3"/>
      <c r="E43" s="3"/>
    </row>
    <row r="44" spans="1:5" ht="11.25" customHeight="1" x14ac:dyDescent="0.25">
      <c r="A44" s="45" t="s">
        <v>72</v>
      </c>
      <c r="B44" s="3"/>
      <c r="C44" s="3">
        <v>1</v>
      </c>
      <c r="D44" s="3"/>
      <c r="E44" s="3"/>
    </row>
    <row r="45" spans="1:5" ht="11.25" customHeight="1" x14ac:dyDescent="0.25">
      <c r="A45" s="45" t="s">
        <v>50</v>
      </c>
      <c r="B45" s="3">
        <v>5</v>
      </c>
      <c r="C45" s="3"/>
      <c r="D45" s="3"/>
      <c r="E45" s="3"/>
    </row>
    <row r="46" spans="1:5" ht="11.25" customHeight="1" x14ac:dyDescent="0.25">
      <c r="A46" s="45" t="s">
        <v>73</v>
      </c>
      <c r="B46" s="3">
        <v>5</v>
      </c>
      <c r="C46" s="3"/>
      <c r="D46" s="3"/>
      <c r="E46" s="3"/>
    </row>
    <row r="47" spans="1:5" x14ac:dyDescent="0.25">
      <c r="A47" s="43"/>
      <c r="B47" s="47"/>
      <c r="C47" s="47"/>
      <c r="D47" s="47"/>
      <c r="E47" s="47"/>
    </row>
    <row r="48" spans="1:5" x14ac:dyDescent="0.25">
      <c r="A48" s="315" t="s">
        <v>74</v>
      </c>
      <c r="B48" s="315"/>
      <c r="C48" s="315"/>
      <c r="D48" s="315"/>
      <c r="E48" s="315"/>
    </row>
    <row r="49" spans="1:5" x14ac:dyDescent="0.25">
      <c r="A49" s="43"/>
      <c r="B49" s="47"/>
      <c r="C49" s="47"/>
      <c r="D49" s="47"/>
      <c r="E49" s="47"/>
    </row>
    <row r="50" spans="1:5" x14ac:dyDescent="0.25">
      <c r="A50" s="43"/>
      <c r="B50" s="47"/>
      <c r="C50" s="47"/>
      <c r="D50" s="47"/>
      <c r="E50" s="47"/>
    </row>
    <row r="51" spans="1:5" x14ac:dyDescent="0.25">
      <c r="A51" s="43"/>
      <c r="B51" s="47"/>
      <c r="C51" s="47"/>
      <c r="D51" s="47"/>
      <c r="E51" s="47"/>
    </row>
    <row r="52" spans="1:5" x14ac:dyDescent="0.25">
      <c r="A52" s="43"/>
      <c r="B52" s="47"/>
      <c r="C52" s="47"/>
      <c r="D52" s="47"/>
      <c r="E52" s="47"/>
    </row>
    <row r="53" spans="1:5" x14ac:dyDescent="0.25">
      <c r="A53" s="43"/>
      <c r="B53" s="47"/>
      <c r="C53" s="47"/>
      <c r="D53" s="47"/>
      <c r="E53" s="47"/>
    </row>
    <row r="54" spans="1:5" x14ac:dyDescent="0.25">
      <c r="A54" s="43"/>
      <c r="B54" s="47"/>
      <c r="C54" s="47"/>
      <c r="D54" s="47"/>
      <c r="E54" s="47"/>
    </row>
    <row r="55" spans="1:5" x14ac:dyDescent="0.25">
      <c r="A55" s="43"/>
      <c r="B55" s="47"/>
      <c r="C55" s="47"/>
      <c r="D55" s="47"/>
      <c r="E55" s="47"/>
    </row>
    <row r="56" spans="1:5" x14ac:dyDescent="0.25">
      <c r="A56" s="43"/>
      <c r="B56" s="47"/>
      <c r="C56" s="47"/>
      <c r="D56" s="47"/>
      <c r="E56" s="47"/>
    </row>
    <row r="57" spans="1:5" x14ac:dyDescent="0.25">
      <c r="A57" s="43"/>
      <c r="B57" s="47"/>
      <c r="C57" s="47"/>
      <c r="D57" s="47"/>
      <c r="E57" s="47"/>
    </row>
    <row r="58" spans="1:5" x14ac:dyDescent="0.25">
      <c r="A58" s="43"/>
      <c r="B58" s="47"/>
      <c r="C58" s="47"/>
      <c r="D58" s="47"/>
      <c r="E58" s="47"/>
    </row>
    <row r="59" spans="1:5" x14ac:dyDescent="0.25">
      <c r="A59" s="43"/>
      <c r="B59" s="47"/>
      <c r="C59" s="47"/>
      <c r="D59" s="47"/>
      <c r="E59" s="47"/>
    </row>
    <row r="60" spans="1:5" ht="34.200000000000003" customHeight="1" x14ac:dyDescent="0.25">
      <c r="A60" s="308" t="s">
        <v>187</v>
      </c>
      <c r="B60" s="309"/>
      <c r="C60" s="309"/>
      <c r="D60" s="309"/>
      <c r="E60" s="309"/>
    </row>
    <row r="61" spans="1:5" x14ac:dyDescent="0.25">
      <c r="A61" s="43"/>
      <c r="B61" s="47"/>
      <c r="C61" s="47"/>
      <c r="D61" s="47"/>
      <c r="E61" s="47"/>
    </row>
    <row r="62" spans="1:5" x14ac:dyDescent="0.25">
      <c r="A62" s="43"/>
      <c r="B62" s="47"/>
      <c r="C62" s="47"/>
      <c r="D62" s="47"/>
      <c r="E62" s="47"/>
    </row>
    <row r="63" spans="1:5" x14ac:dyDescent="0.25">
      <c r="A63" s="46" t="s">
        <v>137</v>
      </c>
      <c r="B63" s="47"/>
      <c r="C63" s="47"/>
      <c r="D63" s="47"/>
      <c r="E63" s="47"/>
    </row>
    <row r="64" spans="1:5" x14ac:dyDescent="0.25">
      <c r="D64" s="293"/>
      <c r="E64" s="293"/>
    </row>
    <row r="65" ht="15.75" customHeight="1" x14ac:dyDescent="0.25"/>
    <row r="69" ht="15" customHeight="1" x14ac:dyDescent="0.25"/>
    <row r="71" ht="15.75" customHeight="1" x14ac:dyDescent="0.25"/>
    <row r="73" ht="15" customHeight="1" x14ac:dyDescent="0.25"/>
    <row r="75" ht="15.75" customHeight="1" x14ac:dyDescent="0.25"/>
    <row r="77" ht="15" customHeight="1" x14ac:dyDescent="0.25"/>
    <row r="79" ht="15.75" customHeight="1" x14ac:dyDescent="0.25"/>
    <row r="81" spans="2:5" ht="15" customHeight="1" x14ac:dyDescent="0.25"/>
    <row r="83" spans="2:5" ht="15.75" customHeight="1" x14ac:dyDescent="0.25"/>
    <row r="87" spans="2:5" ht="15.75" customHeight="1" x14ac:dyDescent="0.25"/>
    <row r="90" spans="2:5" ht="14.4" thickBot="1" x14ac:dyDescent="0.3"/>
    <row r="91" spans="2:5" ht="14.7" customHeight="1" thickBot="1" x14ac:dyDescent="0.3">
      <c r="B91" s="22" t="s">
        <v>75</v>
      </c>
      <c r="C91" s="75"/>
      <c r="D91" s="75"/>
      <c r="E91" s="76"/>
    </row>
    <row r="92" spans="2:5" ht="14.4" thickBot="1" x14ac:dyDescent="0.3">
      <c r="B92" s="77" t="s">
        <v>86</v>
      </c>
      <c r="C92" s="312" t="s">
        <v>87</v>
      </c>
      <c r="D92" s="312"/>
      <c r="E92" s="313"/>
    </row>
    <row r="93" spans="2:5" ht="14.4" thickBot="1" x14ac:dyDescent="0.3"/>
    <row r="94" spans="2:5" ht="15.75" customHeight="1" x14ac:dyDescent="0.25">
      <c r="B94" s="303" t="s">
        <v>93</v>
      </c>
      <c r="C94" s="304"/>
      <c r="D94" s="304"/>
      <c r="E94" s="66" t="s">
        <v>281</v>
      </c>
    </row>
    <row r="95" spans="2:5" x14ac:dyDescent="0.25">
      <c r="B95" s="48" t="s">
        <v>78</v>
      </c>
      <c r="C95" s="283">
        <v>312.77</v>
      </c>
      <c r="D95" s="284"/>
      <c r="E95" s="13" t="s">
        <v>79</v>
      </c>
    </row>
    <row r="96" spans="2:5" ht="14.4" thickBot="1" x14ac:dyDescent="0.3">
      <c r="B96" s="49" t="s">
        <v>80</v>
      </c>
      <c r="C96" s="278" t="s">
        <v>94</v>
      </c>
      <c r="D96" s="279"/>
      <c r="E96" s="280"/>
    </row>
    <row r="97" spans="2:6" ht="14.4" thickBot="1" x14ac:dyDescent="0.3"/>
    <row r="98" spans="2:6" ht="15.75" customHeight="1" x14ac:dyDescent="0.25">
      <c r="B98" s="310" t="s">
        <v>138</v>
      </c>
      <c r="C98" s="311"/>
      <c r="D98" s="311"/>
      <c r="E98" s="54" t="s">
        <v>279</v>
      </c>
    </row>
    <row r="99" spans="2:6" x14ac:dyDescent="0.25">
      <c r="B99" s="48" t="s">
        <v>78</v>
      </c>
      <c r="C99" s="283">
        <v>336.64</v>
      </c>
      <c r="D99" s="284"/>
      <c r="E99" s="13" t="s">
        <v>79</v>
      </c>
    </row>
    <row r="100" spans="2:6" ht="14.4" thickBot="1" x14ac:dyDescent="0.3">
      <c r="B100" s="49" t="s">
        <v>80</v>
      </c>
      <c r="C100" s="278" t="s">
        <v>91</v>
      </c>
      <c r="D100" s="279"/>
      <c r="E100" s="280"/>
    </row>
    <row r="101" spans="2:6" ht="14.4" thickBot="1" x14ac:dyDescent="0.3"/>
    <row r="102" spans="2:6" ht="15.75" customHeight="1" x14ac:dyDescent="0.25">
      <c r="B102" s="281" t="s">
        <v>77</v>
      </c>
      <c r="C102" s="282"/>
      <c r="D102" s="282"/>
      <c r="E102" s="55" t="s">
        <v>279</v>
      </c>
    </row>
    <row r="103" spans="2:6" ht="15" customHeight="1" x14ac:dyDescent="0.25">
      <c r="B103" s="48" t="s">
        <v>78</v>
      </c>
      <c r="C103" s="283">
        <v>456.12</v>
      </c>
      <c r="D103" s="284"/>
      <c r="E103" s="13" t="s">
        <v>79</v>
      </c>
    </row>
    <row r="104" spans="2:6" ht="14.4" thickBot="1" x14ac:dyDescent="0.3">
      <c r="B104" s="49" t="s">
        <v>80</v>
      </c>
      <c r="C104" s="278" t="s">
        <v>91</v>
      </c>
      <c r="D104" s="279"/>
      <c r="E104" s="280"/>
    </row>
    <row r="105" spans="2:6" ht="14.4" thickBot="1" x14ac:dyDescent="0.3"/>
    <row r="106" spans="2:6" x14ac:dyDescent="0.25">
      <c r="B106" s="297" t="s">
        <v>95</v>
      </c>
      <c r="C106" s="298"/>
      <c r="D106" s="298"/>
      <c r="E106" s="56" t="s">
        <v>280</v>
      </c>
    </row>
    <row r="107" spans="2:6" x14ac:dyDescent="0.25">
      <c r="B107" s="48" t="s">
        <v>78</v>
      </c>
      <c r="C107" s="283">
        <v>51.27</v>
      </c>
      <c r="D107" s="284"/>
      <c r="E107" s="13" t="s">
        <v>79</v>
      </c>
    </row>
    <row r="108" spans="2:6" ht="14.4" thickBot="1" x14ac:dyDescent="0.3">
      <c r="B108" s="49" t="s">
        <v>80</v>
      </c>
      <c r="C108" s="278" t="s">
        <v>94</v>
      </c>
      <c r="D108" s="279"/>
      <c r="E108" s="280"/>
    </row>
    <row r="109" spans="2:6" ht="14.4" thickBot="1" x14ac:dyDescent="0.3"/>
    <row r="110" spans="2:6" ht="14.4" x14ac:dyDescent="0.3">
      <c r="B110" s="305" t="s">
        <v>289</v>
      </c>
      <c r="C110" s="306"/>
      <c r="D110" s="306"/>
      <c r="E110" s="307"/>
      <c r="F110"/>
    </row>
    <row r="111" spans="2:6" x14ac:dyDescent="0.25">
      <c r="B111" s="48" t="s">
        <v>78</v>
      </c>
      <c r="C111" s="283">
        <v>160.06</v>
      </c>
      <c r="D111" s="284"/>
      <c r="E111" s="13" t="s">
        <v>79</v>
      </c>
    </row>
    <row r="112" spans="2:6" ht="14.4" thickBot="1" x14ac:dyDescent="0.3">
      <c r="B112" s="49" t="s">
        <v>80</v>
      </c>
      <c r="C112" s="278" t="s">
        <v>91</v>
      </c>
      <c r="D112" s="279"/>
      <c r="E112" s="280"/>
    </row>
    <row r="113" spans="1:5" x14ac:dyDescent="0.25">
      <c r="B113" s="7"/>
      <c r="C113" s="7"/>
      <c r="D113" s="7"/>
      <c r="E113" s="7"/>
    </row>
    <row r="116" spans="1:5" ht="34.799999999999997" customHeight="1" x14ac:dyDescent="0.25">
      <c r="A116" s="308" t="s">
        <v>187</v>
      </c>
      <c r="B116" s="309"/>
      <c r="C116" s="309"/>
      <c r="D116" s="309"/>
      <c r="E116" s="309"/>
    </row>
    <row r="140" spans="2:5" ht="14.4" thickBot="1" x14ac:dyDescent="0.3"/>
    <row r="141" spans="2:5" x14ac:dyDescent="0.25">
      <c r="B141" s="766" t="s">
        <v>285</v>
      </c>
      <c r="C141" s="767"/>
      <c r="D141" s="767"/>
      <c r="E141" s="768"/>
    </row>
    <row r="142" spans="2:5" x14ac:dyDescent="0.25">
      <c r="B142" s="769" t="s">
        <v>78</v>
      </c>
      <c r="C142" s="770">
        <v>133.06</v>
      </c>
      <c r="D142" s="771"/>
      <c r="E142" s="772" t="s">
        <v>79</v>
      </c>
    </row>
    <row r="143" spans="2:5" ht="14.4" thickBot="1" x14ac:dyDescent="0.3">
      <c r="B143" s="773" t="s">
        <v>80</v>
      </c>
      <c r="C143" s="774" t="s">
        <v>139</v>
      </c>
      <c r="D143" s="775"/>
      <c r="E143" s="776"/>
    </row>
    <row r="144" spans="2:5" ht="14.4" thickBot="1" x14ac:dyDescent="0.3">
      <c r="B144" s="777"/>
      <c r="C144" s="777"/>
      <c r="D144" s="777"/>
      <c r="E144" s="777"/>
    </row>
    <row r="145" spans="2:5" x14ac:dyDescent="0.25">
      <c r="B145" s="778" t="s">
        <v>286</v>
      </c>
      <c r="C145" s="779"/>
      <c r="D145" s="779"/>
      <c r="E145" s="780"/>
    </row>
    <row r="146" spans="2:5" x14ac:dyDescent="0.25">
      <c r="B146" s="769" t="s">
        <v>78</v>
      </c>
      <c r="C146" s="770">
        <f>53.7+39.56+40.03+83.33</f>
        <v>216.62</v>
      </c>
      <c r="D146" s="771"/>
      <c r="E146" s="772" t="s">
        <v>79</v>
      </c>
    </row>
    <row r="147" spans="2:5" ht="14.4" thickBot="1" x14ac:dyDescent="0.3">
      <c r="B147" s="773" t="s">
        <v>80</v>
      </c>
      <c r="C147" s="774" t="s">
        <v>139</v>
      </c>
      <c r="D147" s="775"/>
      <c r="E147" s="776"/>
    </row>
    <row r="148" spans="2:5" ht="14.4" thickBot="1" x14ac:dyDescent="0.3">
      <c r="B148" s="777"/>
      <c r="C148" s="777"/>
      <c r="D148" s="777"/>
      <c r="E148" s="777"/>
    </row>
    <row r="149" spans="2:5" x14ac:dyDescent="0.25">
      <c r="B149" s="781" t="s">
        <v>284</v>
      </c>
      <c r="C149" s="782"/>
      <c r="D149" s="782"/>
      <c r="E149" s="783"/>
    </row>
    <row r="150" spans="2:5" x14ac:dyDescent="0.25">
      <c r="B150" s="769" t="s">
        <v>78</v>
      </c>
      <c r="C150" s="770">
        <f>15.46+22.12</f>
        <v>37.58</v>
      </c>
      <c r="D150" s="771"/>
      <c r="E150" s="772" t="s">
        <v>79</v>
      </c>
    </row>
    <row r="151" spans="2:5" ht="14.4" thickBot="1" x14ac:dyDescent="0.3">
      <c r="B151" s="773" t="s">
        <v>80</v>
      </c>
      <c r="C151" s="774" t="s">
        <v>133</v>
      </c>
      <c r="D151" s="775"/>
      <c r="E151" s="776"/>
    </row>
    <row r="152" spans="2:5" ht="14.4" thickBot="1" x14ac:dyDescent="0.3">
      <c r="B152" s="777"/>
      <c r="C152" s="777"/>
      <c r="D152" s="777"/>
      <c r="E152" s="777"/>
    </row>
    <row r="153" spans="2:5" ht="14.4" thickBot="1" x14ac:dyDescent="0.3">
      <c r="B153" s="294" t="s">
        <v>283</v>
      </c>
      <c r="C153" s="295"/>
      <c r="D153" s="295"/>
      <c r="E153" s="296"/>
    </row>
    <row r="154" spans="2:5" x14ac:dyDescent="0.25">
      <c r="B154" s="784" t="s">
        <v>78</v>
      </c>
      <c r="C154" s="785">
        <f>26.66+30.49+51.57+10.95+9.02+9.02+9+11.09</f>
        <v>157.80000000000001</v>
      </c>
      <c r="D154" s="786"/>
      <c r="E154" s="787" t="s">
        <v>79</v>
      </c>
    </row>
    <row r="155" spans="2:5" ht="14.4" thickBot="1" x14ac:dyDescent="0.3">
      <c r="B155" s="773" t="s">
        <v>80</v>
      </c>
      <c r="C155" s="774" t="s">
        <v>139</v>
      </c>
      <c r="D155" s="775"/>
      <c r="E155" s="776"/>
    </row>
    <row r="156" spans="2:5" ht="14.4" thickBot="1" x14ac:dyDescent="0.3">
      <c r="B156" s="777"/>
      <c r="C156" s="777"/>
      <c r="D156" s="777"/>
      <c r="E156" s="772"/>
    </row>
    <row r="157" spans="2:5" ht="14.4" thickBot="1" x14ac:dyDescent="0.3">
      <c r="B157" s="788" t="s">
        <v>282</v>
      </c>
      <c r="C157" s="789"/>
      <c r="D157" s="789"/>
      <c r="E157" s="790" t="s">
        <v>280</v>
      </c>
    </row>
    <row r="158" spans="2:5" x14ac:dyDescent="0.25">
      <c r="B158" s="769" t="s">
        <v>78</v>
      </c>
      <c r="C158" s="770">
        <v>10.74</v>
      </c>
      <c r="D158" s="771"/>
      <c r="E158" s="772" t="s">
        <v>79</v>
      </c>
    </row>
    <row r="159" spans="2:5" ht="14.4" thickBot="1" x14ac:dyDescent="0.3">
      <c r="B159" s="773" t="s">
        <v>80</v>
      </c>
      <c r="C159" s="774" t="s">
        <v>91</v>
      </c>
      <c r="D159" s="775"/>
      <c r="E159" s="776"/>
    </row>
    <row r="160" spans="2:5" ht="14.4" thickBot="1" x14ac:dyDescent="0.3">
      <c r="B160" s="777"/>
      <c r="C160" s="777"/>
      <c r="D160" s="777"/>
      <c r="E160" s="777"/>
    </row>
    <row r="161" spans="1:5" x14ac:dyDescent="0.25">
      <c r="B161" s="758" t="s">
        <v>287</v>
      </c>
      <c r="C161" s="759"/>
      <c r="D161" s="759"/>
      <c r="E161" s="760"/>
    </row>
    <row r="162" spans="1:5" x14ac:dyDescent="0.25">
      <c r="B162" s="769" t="s">
        <v>78</v>
      </c>
      <c r="C162" s="791">
        <f>56.8+61.82</f>
        <v>118.62</v>
      </c>
      <c r="D162" s="792"/>
      <c r="E162" s="772" t="s">
        <v>79</v>
      </c>
    </row>
    <row r="163" spans="1:5" ht="14.4" thickBot="1" x14ac:dyDescent="0.3">
      <c r="B163" s="773" t="s">
        <v>80</v>
      </c>
      <c r="C163" s="774" t="s">
        <v>139</v>
      </c>
      <c r="D163" s="775"/>
      <c r="E163" s="776"/>
    </row>
    <row r="164" spans="1:5" x14ac:dyDescent="0.25">
      <c r="A164" s="50" t="s">
        <v>98</v>
      </c>
      <c r="B164" s="277"/>
      <c r="C164" s="277"/>
    </row>
    <row r="165" spans="1:5" x14ac:dyDescent="0.25">
      <c r="A165" s="7" t="s">
        <v>140</v>
      </c>
      <c r="B165" s="292"/>
      <c r="C165" s="292"/>
    </row>
    <row r="166" spans="1:5" x14ac:dyDescent="0.25">
      <c r="A166" s="12" t="s">
        <v>279</v>
      </c>
      <c r="B166" s="105">
        <f>C154+C146+C103+C99+C111+C142</f>
        <v>1460.2999999999997</v>
      </c>
    </row>
    <row r="167" spans="1:5" x14ac:dyDescent="0.25">
      <c r="A167" s="12" t="s">
        <v>281</v>
      </c>
      <c r="B167" s="105">
        <f>C162+C95</f>
        <v>431.39</v>
      </c>
      <c r="C167" s="60"/>
    </row>
    <row r="168" spans="1:5" x14ac:dyDescent="0.25">
      <c r="A168" s="12" t="s">
        <v>280</v>
      </c>
      <c r="B168" s="105">
        <f>C150+C107+C158</f>
        <v>99.589999999999989</v>
      </c>
    </row>
    <row r="169" spans="1:5" ht="17.100000000000001" customHeight="1" x14ac:dyDescent="0.25">
      <c r="B169" s="103"/>
    </row>
    <row r="170" spans="1:5" ht="17.100000000000001" customHeight="1" x14ac:dyDescent="0.25">
      <c r="A170" s="33" t="s">
        <v>100</v>
      </c>
      <c r="B170" s="108">
        <f>B168+B167+B166</f>
        <v>1991.2799999999997</v>
      </c>
    </row>
    <row r="171" spans="1:5" ht="17.100000000000001" customHeight="1" x14ac:dyDescent="0.25"/>
  </sheetData>
  <mergeCells count="43">
    <mergeCell ref="A1:E1"/>
    <mergeCell ref="B2:E2"/>
    <mergeCell ref="A48:E48"/>
    <mergeCell ref="A17:E17"/>
    <mergeCell ref="A32:E32"/>
    <mergeCell ref="C96:E96"/>
    <mergeCell ref="C108:E108"/>
    <mergeCell ref="B141:E141"/>
    <mergeCell ref="A60:E60"/>
    <mergeCell ref="A116:E116"/>
    <mergeCell ref="B98:D98"/>
    <mergeCell ref="C92:E92"/>
    <mergeCell ref="C112:E112"/>
    <mergeCell ref="B106:D106"/>
    <mergeCell ref="C107:D107"/>
    <mergeCell ref="B165:C165"/>
    <mergeCell ref="D64:E64"/>
    <mergeCell ref="C154:D154"/>
    <mergeCell ref="B153:E153"/>
    <mergeCell ref="C155:E155"/>
    <mergeCell ref="B149:E149"/>
    <mergeCell ref="C150:D150"/>
    <mergeCell ref="C147:E147"/>
    <mergeCell ref="C151:E151"/>
    <mergeCell ref="B145:E145"/>
    <mergeCell ref="C146:D146"/>
    <mergeCell ref="B94:D94"/>
    <mergeCell ref="C95:D95"/>
    <mergeCell ref="C142:D142"/>
    <mergeCell ref="B110:E110"/>
    <mergeCell ref="C99:D99"/>
    <mergeCell ref="B164:C164"/>
    <mergeCell ref="C100:E100"/>
    <mergeCell ref="B102:D102"/>
    <mergeCell ref="C103:D103"/>
    <mergeCell ref="C104:E104"/>
    <mergeCell ref="C162:D162"/>
    <mergeCell ref="C163:E163"/>
    <mergeCell ref="C158:D158"/>
    <mergeCell ref="C159:E159"/>
    <mergeCell ref="B161:E161"/>
    <mergeCell ref="C143:E143"/>
    <mergeCell ref="C111:D111"/>
  </mergeCells>
  <pageMargins left="0.7" right="0.7" top="0.75" bottom="0.75" header="0.3" footer="0.3"/>
  <pageSetup paperSize="9" scale="85" orientation="portrait" r:id="rId1"/>
  <headerFooter>
    <oddFooter>&amp;L&amp;F&amp;R&amp;A</oddFooter>
  </headerFooter>
  <rowBreaks count="2" manualBreakCount="2">
    <brk id="59" max="4" man="1"/>
    <brk id="115" max="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7208B-BD24-47B5-805B-06E1A776F6FB}">
  <sheetPr>
    <tabColor theme="6"/>
  </sheetPr>
  <dimension ref="A1:I227"/>
  <sheetViews>
    <sheetView showGridLines="0" view="pageBreakPreview" topLeftCell="A201" zoomScale="115" zoomScaleNormal="100" zoomScaleSheetLayoutView="115" workbookViewId="0">
      <selection activeCell="I217" sqref="I217"/>
    </sheetView>
  </sheetViews>
  <sheetFormatPr baseColWidth="10" defaultColWidth="11.44140625" defaultRowHeight="13.8" x14ac:dyDescent="0.25"/>
  <cols>
    <col min="1" max="1" width="59.6640625" style="7" customWidth="1"/>
    <col min="2" max="2" width="8.44140625" style="7" customWidth="1"/>
    <col min="3" max="3" width="6.44140625" style="12" customWidth="1"/>
    <col min="4" max="4" width="8.88671875" style="12" customWidth="1"/>
    <col min="5" max="5" width="8.77734375" style="12" customWidth="1"/>
    <col min="6" max="6" width="5.88671875" style="12" customWidth="1"/>
    <col min="7" max="7" width="11.44140625" style="12"/>
    <col min="8" max="12" width="11.44140625" style="7"/>
    <col min="13" max="14" width="7.6640625" style="7" customWidth="1"/>
    <col min="15" max="15" width="8.6640625" style="7" customWidth="1"/>
    <col min="16" max="16384" width="11.44140625" style="7"/>
  </cols>
  <sheetData>
    <row r="1" spans="1:7" ht="30" customHeight="1" x14ac:dyDescent="0.25">
      <c r="A1" s="309" t="s">
        <v>202</v>
      </c>
      <c r="B1" s="309"/>
      <c r="C1" s="309"/>
      <c r="D1" s="309"/>
      <c r="E1" s="309"/>
      <c r="F1" s="309"/>
      <c r="G1" s="7"/>
    </row>
    <row r="2" spans="1:7" x14ac:dyDescent="0.25">
      <c r="A2" s="11" t="s">
        <v>32</v>
      </c>
      <c r="B2" s="11"/>
      <c r="C2" s="314" t="s">
        <v>33</v>
      </c>
      <c r="D2" s="314"/>
      <c r="E2" s="314"/>
      <c r="F2" s="314"/>
      <c r="G2" s="7"/>
    </row>
    <row r="3" spans="1:7" x14ac:dyDescent="0.25">
      <c r="A3" s="5" t="s">
        <v>34</v>
      </c>
      <c r="B3" s="5"/>
      <c r="C3" s="9" t="s">
        <v>35</v>
      </c>
      <c r="D3" s="9" t="s">
        <v>36</v>
      </c>
      <c r="E3" s="9" t="s">
        <v>37</v>
      </c>
      <c r="F3" s="9" t="s">
        <v>38</v>
      </c>
      <c r="G3" s="7"/>
    </row>
    <row r="4" spans="1:7" ht="11.25" customHeight="1" x14ac:dyDescent="0.25">
      <c r="A4" s="4" t="s">
        <v>39</v>
      </c>
      <c r="B4" s="4"/>
      <c r="C4" s="3">
        <v>5</v>
      </c>
      <c r="D4" s="3"/>
      <c r="E4" s="3"/>
      <c r="F4" s="3"/>
      <c r="G4" s="7"/>
    </row>
    <row r="5" spans="1:7" ht="11.25" customHeight="1" x14ac:dyDescent="0.25">
      <c r="A5" s="4" t="s">
        <v>40</v>
      </c>
      <c r="B5" s="4"/>
      <c r="C5" s="3">
        <v>5</v>
      </c>
      <c r="D5" s="3"/>
      <c r="E5" s="3"/>
      <c r="F5" s="3"/>
      <c r="G5" s="7"/>
    </row>
    <row r="6" spans="1:7" ht="11.25" customHeight="1" x14ac:dyDescent="0.25">
      <c r="A6" s="4" t="s">
        <v>41</v>
      </c>
      <c r="B6" s="4"/>
      <c r="C6" s="3">
        <v>5</v>
      </c>
      <c r="D6" s="3"/>
      <c r="E6" s="3"/>
      <c r="F6" s="3"/>
      <c r="G6" s="7"/>
    </row>
    <row r="7" spans="1:7" ht="11.25" customHeight="1" x14ac:dyDescent="0.25">
      <c r="A7" s="4" t="s">
        <v>42</v>
      </c>
      <c r="B7" s="4"/>
      <c r="C7" s="3">
        <v>5</v>
      </c>
      <c r="D7" s="3"/>
      <c r="E7" s="3"/>
      <c r="F7" s="3"/>
      <c r="G7" s="7"/>
    </row>
    <row r="8" spans="1:7" ht="11.25" customHeight="1" x14ac:dyDescent="0.25">
      <c r="A8" s="4" t="s">
        <v>43</v>
      </c>
      <c r="B8" s="4"/>
      <c r="C8" s="3"/>
      <c r="D8" s="3">
        <v>1</v>
      </c>
      <c r="E8" s="3"/>
      <c r="F8" s="3"/>
      <c r="G8" s="7"/>
    </row>
    <row r="9" spans="1:7" ht="11.25" customHeight="1" x14ac:dyDescent="0.25">
      <c r="A9" s="4" t="s">
        <v>44</v>
      </c>
      <c r="B9" s="4"/>
      <c r="C9" s="3">
        <v>5</v>
      </c>
      <c r="D9" s="3"/>
      <c r="E9" s="3"/>
      <c r="F9" s="3"/>
      <c r="G9" s="7"/>
    </row>
    <row r="10" spans="1:7" ht="11.25" customHeight="1" x14ac:dyDescent="0.25">
      <c r="A10" s="4" t="s">
        <v>45</v>
      </c>
      <c r="B10" s="4"/>
      <c r="C10" s="3">
        <v>5</v>
      </c>
      <c r="D10" s="3"/>
      <c r="E10" s="3"/>
      <c r="F10" s="3"/>
      <c r="G10" s="7"/>
    </row>
    <row r="11" spans="1:7" ht="11.25" customHeight="1" x14ac:dyDescent="0.25">
      <c r="A11" s="4" t="s">
        <v>46</v>
      </c>
      <c r="B11" s="4"/>
      <c r="C11" s="3"/>
      <c r="D11" s="3">
        <v>1</v>
      </c>
      <c r="E11" s="3"/>
      <c r="F11" s="3"/>
      <c r="G11" s="7"/>
    </row>
    <row r="12" spans="1:7" ht="11.25" customHeight="1" x14ac:dyDescent="0.25">
      <c r="A12" s="4" t="s">
        <v>47</v>
      </c>
      <c r="B12" s="4"/>
      <c r="C12" s="3"/>
      <c r="D12" s="3">
        <v>1</v>
      </c>
      <c r="E12" s="3"/>
      <c r="F12" s="3"/>
      <c r="G12" s="7"/>
    </row>
    <row r="13" spans="1:7" ht="11.25" customHeight="1" x14ac:dyDescent="0.25">
      <c r="A13" s="4" t="s">
        <v>48</v>
      </c>
      <c r="B13" s="4"/>
      <c r="C13" s="3"/>
      <c r="D13" s="3">
        <v>1</v>
      </c>
      <c r="E13" s="3"/>
      <c r="F13" s="3"/>
      <c r="G13" s="7"/>
    </row>
    <row r="14" spans="1:7" ht="11.25" customHeight="1" x14ac:dyDescent="0.25">
      <c r="A14" s="4" t="s">
        <v>49</v>
      </c>
      <c r="B14" s="4"/>
      <c r="C14" s="3">
        <v>5</v>
      </c>
      <c r="D14" s="3"/>
      <c r="E14" s="3"/>
      <c r="F14" s="3"/>
      <c r="G14" s="7"/>
    </row>
    <row r="15" spans="1:7" ht="11.25" customHeight="1" x14ac:dyDescent="0.25">
      <c r="A15" s="4" t="s">
        <v>50</v>
      </c>
      <c r="B15" s="4"/>
      <c r="C15" s="3">
        <v>5</v>
      </c>
      <c r="D15" s="3"/>
      <c r="E15" s="3"/>
      <c r="F15" s="3"/>
      <c r="G15" s="7"/>
    </row>
    <row r="16" spans="1:7" ht="11.25" customHeight="1" x14ac:dyDescent="0.25">
      <c r="A16" s="4" t="s">
        <v>51</v>
      </c>
      <c r="B16" s="4"/>
      <c r="C16" s="3">
        <v>5</v>
      </c>
      <c r="D16" s="3"/>
      <c r="E16" s="3"/>
      <c r="F16" s="3"/>
      <c r="G16" s="7"/>
    </row>
    <row r="17" spans="1:7" ht="5.25" customHeight="1" x14ac:dyDescent="0.25">
      <c r="A17" s="316"/>
      <c r="B17" s="317"/>
      <c r="C17" s="317"/>
      <c r="D17" s="317"/>
      <c r="E17" s="317"/>
      <c r="F17" s="318"/>
      <c r="G17" s="7"/>
    </row>
    <row r="18" spans="1:7" ht="14.25" customHeight="1" x14ac:dyDescent="0.25">
      <c r="A18" s="5" t="s">
        <v>83</v>
      </c>
      <c r="B18" s="5"/>
      <c r="C18" s="16" t="s">
        <v>35</v>
      </c>
      <c r="D18" s="16" t="s">
        <v>36</v>
      </c>
      <c r="E18" s="16" t="s">
        <v>37</v>
      </c>
      <c r="F18" s="16" t="s">
        <v>38</v>
      </c>
    </row>
    <row r="19" spans="1:7" ht="11.25" customHeight="1" x14ac:dyDescent="0.25">
      <c r="A19" s="4" t="s">
        <v>53</v>
      </c>
      <c r="B19" s="4"/>
      <c r="C19" s="3">
        <v>5</v>
      </c>
      <c r="D19" s="3"/>
      <c r="E19" s="3"/>
      <c r="F19" s="3"/>
      <c r="G19" s="7"/>
    </row>
    <row r="20" spans="1:7" ht="11.25" customHeight="1" x14ac:dyDescent="0.25">
      <c r="A20" s="4" t="s">
        <v>54</v>
      </c>
      <c r="B20" s="4"/>
      <c r="C20" s="3">
        <v>5</v>
      </c>
      <c r="D20" s="3"/>
      <c r="E20" s="3"/>
      <c r="F20" s="3"/>
      <c r="G20" s="7"/>
    </row>
    <row r="21" spans="1:7" ht="11.25" customHeight="1" x14ac:dyDescent="0.25">
      <c r="A21" s="4" t="s">
        <v>55</v>
      </c>
      <c r="B21" s="4"/>
      <c r="C21" s="3">
        <v>5</v>
      </c>
      <c r="D21" s="3"/>
      <c r="E21" s="3"/>
      <c r="F21" s="3"/>
      <c r="G21" s="7"/>
    </row>
    <row r="22" spans="1:7" ht="11.25" customHeight="1" x14ac:dyDescent="0.25">
      <c r="A22" s="4" t="s">
        <v>56</v>
      </c>
      <c r="B22" s="4"/>
      <c r="C22" s="3">
        <v>5</v>
      </c>
      <c r="D22" s="3"/>
      <c r="E22" s="3"/>
      <c r="F22" s="3"/>
      <c r="G22" s="7"/>
    </row>
    <row r="23" spans="1:7" ht="11.25" customHeight="1" x14ac:dyDescent="0.25">
      <c r="A23" s="4" t="s">
        <v>57</v>
      </c>
      <c r="B23" s="4"/>
      <c r="C23" s="3">
        <v>5</v>
      </c>
      <c r="D23" s="3"/>
      <c r="E23" s="3"/>
      <c r="F23" s="3"/>
      <c r="G23" s="7"/>
    </row>
    <row r="24" spans="1:7" ht="11.25" customHeight="1" x14ac:dyDescent="0.25">
      <c r="A24" s="4" t="s">
        <v>58</v>
      </c>
      <c r="B24" s="4"/>
      <c r="C24" s="3">
        <v>5</v>
      </c>
      <c r="D24" s="3"/>
      <c r="E24" s="3"/>
      <c r="F24" s="3"/>
      <c r="G24" s="7"/>
    </row>
    <row r="25" spans="1:7" ht="11.25" customHeight="1" x14ac:dyDescent="0.25">
      <c r="A25" s="4" t="s">
        <v>59</v>
      </c>
      <c r="B25" s="4"/>
      <c r="C25" s="3">
        <v>5</v>
      </c>
      <c r="D25" s="3"/>
      <c r="E25" s="3"/>
      <c r="F25" s="3"/>
      <c r="G25" s="7"/>
    </row>
    <row r="26" spans="1:7" ht="11.25" customHeight="1" x14ac:dyDescent="0.25">
      <c r="A26" s="4" t="s">
        <v>60</v>
      </c>
      <c r="B26" s="4"/>
      <c r="C26" s="3">
        <v>5</v>
      </c>
      <c r="D26" s="3"/>
      <c r="E26" s="3"/>
      <c r="F26" s="3"/>
      <c r="G26" s="7"/>
    </row>
    <row r="27" spans="1:7" ht="11.25" customHeight="1" x14ac:dyDescent="0.25">
      <c r="A27" s="4" t="s">
        <v>61</v>
      </c>
      <c r="B27" s="4"/>
      <c r="C27" s="3">
        <v>5</v>
      </c>
      <c r="D27" s="3"/>
      <c r="E27" s="3"/>
      <c r="F27" s="3"/>
      <c r="G27" s="7"/>
    </row>
    <row r="28" spans="1:7" ht="11.25" customHeight="1" x14ac:dyDescent="0.25">
      <c r="A28" s="4" t="s">
        <v>62</v>
      </c>
      <c r="B28" s="4"/>
      <c r="C28" s="3">
        <v>5</v>
      </c>
      <c r="D28" s="3"/>
      <c r="E28" s="3"/>
      <c r="F28" s="3"/>
      <c r="G28" s="7"/>
    </row>
    <row r="29" spans="1:7" ht="11.25" customHeight="1" x14ac:dyDescent="0.25">
      <c r="A29" s="4" t="s">
        <v>63</v>
      </c>
      <c r="B29" s="4"/>
      <c r="C29" s="3">
        <v>5</v>
      </c>
      <c r="D29" s="3"/>
      <c r="E29" s="3"/>
      <c r="F29" s="3"/>
      <c r="G29" s="7"/>
    </row>
    <row r="30" spans="1:7" ht="11.25" customHeight="1" x14ac:dyDescent="0.25">
      <c r="A30" s="4" t="s">
        <v>43</v>
      </c>
      <c r="B30" s="4"/>
      <c r="C30" s="3"/>
      <c r="D30" s="3">
        <v>1</v>
      </c>
      <c r="E30" s="3"/>
      <c r="F30" s="3"/>
      <c r="G30" s="7"/>
    </row>
    <row r="31" spans="1:7" ht="11.25" customHeight="1" x14ac:dyDescent="0.25">
      <c r="A31" s="4" t="s">
        <v>46</v>
      </c>
      <c r="B31" s="4"/>
      <c r="C31" s="3"/>
      <c r="D31" s="3">
        <v>1</v>
      </c>
      <c r="E31" s="3"/>
      <c r="F31" s="3"/>
      <c r="G31" s="7"/>
    </row>
    <row r="32" spans="1:7" ht="6" customHeight="1" x14ac:dyDescent="0.25">
      <c r="A32" s="316"/>
      <c r="B32" s="317"/>
      <c r="C32" s="317"/>
      <c r="D32" s="317"/>
      <c r="E32" s="317"/>
      <c r="F32" s="318"/>
      <c r="G32" s="7"/>
    </row>
    <row r="33" spans="1:6" x14ac:dyDescent="0.25">
      <c r="A33" s="10" t="s">
        <v>84</v>
      </c>
      <c r="B33" s="10"/>
      <c r="C33" s="16" t="s">
        <v>35</v>
      </c>
      <c r="D33" s="16" t="s">
        <v>36</v>
      </c>
      <c r="E33" s="16" t="s">
        <v>37</v>
      </c>
      <c r="F33" s="16" t="s">
        <v>38</v>
      </c>
    </row>
    <row r="34" spans="1:6" ht="11.25" customHeight="1" x14ac:dyDescent="0.25">
      <c r="A34" s="45" t="s">
        <v>65</v>
      </c>
      <c r="B34" s="45"/>
      <c r="C34" s="3">
        <v>5</v>
      </c>
      <c r="D34" s="3"/>
      <c r="E34" s="3"/>
      <c r="F34" s="3"/>
    </row>
    <row r="35" spans="1:6" ht="11.25" customHeight="1" x14ac:dyDescent="0.25">
      <c r="A35" s="45" t="s">
        <v>66</v>
      </c>
      <c r="B35" s="45"/>
      <c r="C35" s="44">
        <v>5</v>
      </c>
      <c r="D35" s="3"/>
      <c r="E35" s="3"/>
      <c r="F35" s="3"/>
    </row>
    <row r="36" spans="1:6" ht="11.25" customHeight="1" x14ac:dyDescent="0.25">
      <c r="A36" s="45" t="s">
        <v>67</v>
      </c>
      <c r="B36" s="45"/>
      <c r="C36" s="44">
        <v>5</v>
      </c>
      <c r="D36" s="3"/>
      <c r="E36" s="3"/>
      <c r="F36" s="3"/>
    </row>
    <row r="37" spans="1:6" ht="11.25" customHeight="1" x14ac:dyDescent="0.25">
      <c r="A37" s="45" t="s">
        <v>68</v>
      </c>
      <c r="B37" s="45"/>
      <c r="C37" s="3">
        <v>1</v>
      </c>
      <c r="D37" s="3"/>
      <c r="E37" s="3"/>
      <c r="F37" s="3"/>
    </row>
    <row r="38" spans="1:6" ht="11.25" customHeight="1" x14ac:dyDescent="0.25">
      <c r="A38" s="45" t="s">
        <v>69</v>
      </c>
      <c r="B38" s="45"/>
      <c r="C38" s="3">
        <v>1</v>
      </c>
      <c r="D38" s="3"/>
      <c r="E38" s="3"/>
      <c r="F38" s="3"/>
    </row>
    <row r="39" spans="1:6" ht="11.25" customHeight="1" x14ac:dyDescent="0.25">
      <c r="A39" s="45" t="s">
        <v>63</v>
      </c>
      <c r="B39" s="45"/>
      <c r="C39" s="3">
        <v>3</v>
      </c>
      <c r="D39" s="3"/>
      <c r="E39" s="3"/>
      <c r="F39" s="3"/>
    </row>
    <row r="40" spans="1:6" ht="11.25" customHeight="1" x14ac:dyDescent="0.25">
      <c r="A40" s="45" t="s">
        <v>43</v>
      </c>
      <c r="B40" s="45"/>
      <c r="C40" s="3"/>
      <c r="D40" s="3">
        <v>1</v>
      </c>
      <c r="E40" s="3"/>
      <c r="F40" s="3"/>
    </row>
    <row r="41" spans="1:6" ht="11.25" customHeight="1" x14ac:dyDescent="0.25">
      <c r="A41" s="45" t="s">
        <v>70</v>
      </c>
      <c r="B41" s="45"/>
      <c r="C41" s="3">
        <v>1</v>
      </c>
      <c r="D41" s="3"/>
      <c r="E41" s="3"/>
      <c r="F41" s="3"/>
    </row>
    <row r="42" spans="1:6" ht="11.25" customHeight="1" x14ac:dyDescent="0.25">
      <c r="A42" s="45" t="s">
        <v>71</v>
      </c>
      <c r="B42" s="45"/>
      <c r="C42" s="3"/>
      <c r="D42" s="3">
        <v>1</v>
      </c>
      <c r="E42" s="3"/>
      <c r="F42" s="3"/>
    </row>
    <row r="43" spans="1:6" ht="11.25" customHeight="1" x14ac:dyDescent="0.25">
      <c r="A43" s="45" t="s">
        <v>47</v>
      </c>
      <c r="B43" s="45"/>
      <c r="C43" s="3"/>
      <c r="D43" s="3">
        <v>1</v>
      </c>
      <c r="E43" s="3"/>
      <c r="F43" s="3"/>
    </row>
    <row r="44" spans="1:6" ht="11.25" customHeight="1" x14ac:dyDescent="0.25">
      <c r="A44" s="45" t="s">
        <v>72</v>
      </c>
      <c r="B44" s="45"/>
      <c r="C44" s="3"/>
      <c r="D44" s="3">
        <v>1</v>
      </c>
      <c r="E44" s="3"/>
      <c r="F44" s="3"/>
    </row>
    <row r="45" spans="1:6" ht="11.25" customHeight="1" x14ac:dyDescent="0.25">
      <c r="A45" s="45" t="s">
        <v>50</v>
      </c>
      <c r="B45" s="45"/>
      <c r="C45" s="3">
        <v>5</v>
      </c>
      <c r="D45" s="3"/>
      <c r="E45" s="3"/>
      <c r="F45" s="3"/>
    </row>
    <row r="46" spans="1:6" ht="11.25" customHeight="1" x14ac:dyDescent="0.25">
      <c r="A46" s="45" t="s">
        <v>73</v>
      </c>
      <c r="B46" s="45"/>
      <c r="C46" s="3">
        <v>5</v>
      </c>
      <c r="D46" s="3"/>
      <c r="E46" s="3"/>
      <c r="F46" s="3"/>
    </row>
    <row r="47" spans="1:6" x14ac:dyDescent="0.25">
      <c r="A47" s="43"/>
      <c r="B47" s="43"/>
      <c r="C47" s="47"/>
      <c r="D47" s="47"/>
      <c r="E47" s="47"/>
      <c r="F47" s="47"/>
    </row>
    <row r="48" spans="1:6" x14ac:dyDescent="0.25">
      <c r="A48" s="315" t="s">
        <v>74</v>
      </c>
      <c r="B48" s="315"/>
      <c r="C48" s="315"/>
      <c r="D48" s="315"/>
      <c r="E48" s="315"/>
      <c r="F48" s="315"/>
    </row>
    <row r="49" spans="1:9" x14ac:dyDescent="0.25">
      <c r="A49" s="43"/>
      <c r="B49" s="43"/>
      <c r="C49" s="47"/>
      <c r="D49" s="47"/>
      <c r="E49" s="47"/>
      <c r="F49" s="47"/>
    </row>
    <row r="50" spans="1:9" x14ac:dyDescent="0.25">
      <c r="A50" s="43"/>
      <c r="B50" s="43"/>
      <c r="C50" s="47"/>
      <c r="D50" s="47"/>
      <c r="E50" s="47"/>
      <c r="F50" s="47"/>
    </row>
    <row r="51" spans="1:9" x14ac:dyDescent="0.25">
      <c r="A51" s="43"/>
      <c r="B51" s="43"/>
      <c r="C51" s="47"/>
      <c r="D51" s="47"/>
      <c r="E51" s="47"/>
      <c r="F51" s="47"/>
    </row>
    <row r="52" spans="1:9" x14ac:dyDescent="0.25">
      <c r="A52" s="43"/>
      <c r="B52" s="43"/>
      <c r="C52" s="47"/>
      <c r="D52" s="47"/>
      <c r="E52" s="47"/>
      <c r="F52" s="47"/>
    </row>
    <row r="53" spans="1:9" x14ac:dyDescent="0.25">
      <c r="A53" s="43"/>
      <c r="B53" s="43"/>
      <c r="C53" s="47"/>
      <c r="D53" s="47"/>
      <c r="E53" s="47"/>
      <c r="F53" s="47"/>
    </row>
    <row r="54" spans="1:9" x14ac:dyDescent="0.25">
      <c r="A54" s="43"/>
      <c r="B54" s="43"/>
      <c r="C54" s="47"/>
      <c r="D54" s="47"/>
      <c r="E54" s="47"/>
      <c r="F54" s="47"/>
    </row>
    <row r="55" spans="1:9" x14ac:dyDescent="0.25">
      <c r="A55" s="43"/>
      <c r="B55" s="43"/>
      <c r="C55" s="47"/>
      <c r="D55" s="47"/>
      <c r="E55" s="47"/>
      <c r="F55" s="47"/>
    </row>
    <row r="56" spans="1:9" x14ac:dyDescent="0.25">
      <c r="A56" s="43"/>
      <c r="B56" s="43"/>
      <c r="C56" s="47"/>
      <c r="D56" s="47"/>
      <c r="E56" s="47"/>
      <c r="F56" s="47"/>
    </row>
    <row r="57" spans="1:9" x14ac:dyDescent="0.25">
      <c r="A57" s="43"/>
      <c r="B57" s="43"/>
      <c r="C57" s="47"/>
      <c r="D57" s="47"/>
      <c r="E57" s="47"/>
      <c r="F57" s="47"/>
    </row>
    <row r="58" spans="1:9" x14ac:dyDescent="0.25">
      <c r="A58" s="43"/>
      <c r="B58" s="43"/>
      <c r="C58" s="47"/>
      <c r="D58" s="47"/>
      <c r="E58" s="47"/>
      <c r="F58" s="47"/>
    </row>
    <row r="59" spans="1:9" x14ac:dyDescent="0.25">
      <c r="A59" s="43"/>
      <c r="B59" s="43"/>
      <c r="C59" s="47"/>
      <c r="D59" s="47"/>
      <c r="E59" s="47"/>
      <c r="F59" s="47"/>
    </row>
    <row r="60" spans="1:9" ht="15.6" x14ac:dyDescent="0.25">
      <c r="G60" s="84"/>
      <c r="H60" s="84"/>
      <c r="I60" s="84"/>
    </row>
    <row r="61" spans="1:9" x14ac:dyDescent="0.25">
      <c r="A61" s="43"/>
      <c r="B61" s="43"/>
      <c r="C61" s="47"/>
      <c r="D61" s="47"/>
      <c r="E61" s="47"/>
      <c r="F61" s="47"/>
    </row>
    <row r="62" spans="1:9" x14ac:dyDescent="0.25">
      <c r="A62" s="43"/>
      <c r="B62" s="43"/>
      <c r="C62" s="47"/>
      <c r="D62" s="47"/>
      <c r="E62" s="47"/>
      <c r="F62" s="47"/>
    </row>
    <row r="63" spans="1:9" x14ac:dyDescent="0.25">
      <c r="A63" s="43"/>
      <c r="B63" s="43"/>
      <c r="C63" s="47"/>
      <c r="D63" s="47"/>
      <c r="E63" s="47"/>
      <c r="F63" s="47"/>
    </row>
    <row r="64" spans="1:9" x14ac:dyDescent="0.25">
      <c r="A64" s="46"/>
      <c r="B64" s="46"/>
      <c r="C64" s="47"/>
      <c r="D64" s="47"/>
      <c r="E64" s="47"/>
      <c r="F64" s="47"/>
    </row>
    <row r="65" spans="1:6" ht="15.6" x14ac:dyDescent="0.25">
      <c r="A65" s="309" t="s">
        <v>202</v>
      </c>
      <c r="B65" s="309"/>
      <c r="C65" s="309"/>
      <c r="D65" s="309"/>
      <c r="E65" s="309"/>
      <c r="F65" s="309"/>
    </row>
    <row r="66" spans="1:6" ht="15.75" customHeight="1" x14ac:dyDescent="0.3">
      <c r="A66" s="757" t="s">
        <v>274</v>
      </c>
    </row>
    <row r="70" spans="1:6" ht="15" customHeight="1" x14ac:dyDescent="0.25"/>
    <row r="72" spans="1:6" ht="15.75" customHeight="1" x14ac:dyDescent="0.25"/>
    <row r="74" spans="1:6" ht="15" customHeight="1" x14ac:dyDescent="0.25"/>
    <row r="76" spans="1:6" ht="15.75" customHeight="1" x14ac:dyDescent="0.25"/>
    <row r="78" spans="1:6" ht="15" customHeight="1" x14ac:dyDescent="0.25"/>
    <row r="80" spans="1:6" ht="15.75" customHeight="1" x14ac:dyDescent="0.25"/>
    <row r="82" spans="3:6" ht="15" customHeight="1" x14ac:dyDescent="0.25"/>
    <row r="84" spans="3:6" ht="15.75" customHeight="1" x14ac:dyDescent="0.25"/>
    <row r="88" spans="3:6" ht="15.75" customHeight="1" x14ac:dyDescent="0.25"/>
    <row r="90" spans="3:6" x14ac:dyDescent="0.25">
      <c r="C90" s="744"/>
      <c r="D90" s="744"/>
      <c r="E90" s="744"/>
      <c r="F90" s="744"/>
    </row>
    <row r="91" spans="3:6" x14ac:dyDescent="0.25">
      <c r="C91" s="744"/>
      <c r="D91" s="744"/>
      <c r="E91" s="744"/>
      <c r="F91" s="744"/>
    </row>
    <row r="92" spans="3:6" ht="14.7" customHeight="1" x14ac:dyDescent="0.25">
      <c r="C92" s="745"/>
      <c r="D92" s="745"/>
      <c r="E92" s="745"/>
      <c r="F92" s="745"/>
    </row>
    <row r="93" spans="3:6" x14ac:dyDescent="0.25">
      <c r="C93" s="746"/>
      <c r="D93" s="747"/>
      <c r="E93" s="747"/>
      <c r="F93" s="747"/>
    </row>
    <row r="94" spans="3:6" x14ac:dyDescent="0.25">
      <c r="C94" s="748"/>
      <c r="D94" s="749"/>
      <c r="E94" s="747"/>
      <c r="F94" s="747"/>
    </row>
    <row r="95" spans="3:6" ht="15.75" customHeight="1" x14ac:dyDescent="0.25">
      <c r="C95" s="748"/>
      <c r="D95" s="747"/>
      <c r="E95" s="747"/>
      <c r="F95" s="747"/>
    </row>
    <row r="96" spans="3:6" x14ac:dyDescent="0.25">
      <c r="C96" s="744"/>
      <c r="D96" s="744"/>
      <c r="E96" s="744"/>
      <c r="F96" s="744"/>
    </row>
    <row r="97" spans="1:9" x14ac:dyDescent="0.25">
      <c r="C97" s="745"/>
      <c r="D97" s="745"/>
      <c r="E97" s="745"/>
      <c r="F97" s="745"/>
    </row>
    <row r="98" spans="1:9" ht="15.75" customHeight="1" x14ac:dyDescent="0.25">
      <c r="C98" s="746"/>
      <c r="D98" s="750"/>
      <c r="E98" s="750"/>
      <c r="F98" s="744"/>
    </row>
    <row r="99" spans="1:9" x14ac:dyDescent="0.25">
      <c r="C99" s="744"/>
      <c r="D99" s="751"/>
      <c r="E99" s="751"/>
      <c r="F99" s="751"/>
    </row>
    <row r="100" spans="1:9" ht="14.7" customHeight="1" x14ac:dyDescent="0.25">
      <c r="C100" s="744"/>
      <c r="D100" s="744"/>
      <c r="E100" s="744"/>
      <c r="F100" s="744"/>
    </row>
    <row r="101" spans="1:9" ht="15.75" customHeight="1" x14ac:dyDescent="0.25">
      <c r="C101" s="744"/>
      <c r="D101" s="744"/>
      <c r="E101" s="744"/>
      <c r="F101" s="744"/>
    </row>
    <row r="102" spans="1:9" ht="15" customHeight="1" x14ac:dyDescent="0.25">
      <c r="C102" s="7"/>
      <c r="D102" s="7"/>
      <c r="E102" s="7"/>
      <c r="F102" s="7"/>
    </row>
    <row r="104" spans="1:9" ht="15.6" x14ac:dyDescent="0.25">
      <c r="C104" s="59"/>
      <c r="D104" s="59"/>
      <c r="E104" s="59"/>
      <c r="F104" s="59"/>
    </row>
    <row r="108" spans="1:9" x14ac:dyDescent="0.25">
      <c r="G108" s="7"/>
    </row>
    <row r="109" spans="1:9" s="12" customFormat="1" x14ac:dyDescent="0.25">
      <c r="A109" s="7"/>
      <c r="B109" s="7"/>
      <c r="H109" s="7"/>
      <c r="I109" s="7"/>
    </row>
    <row r="110" spans="1:9" s="12" customFormat="1" x14ac:dyDescent="0.25">
      <c r="A110" s="7"/>
      <c r="B110" s="7"/>
      <c r="H110" s="7"/>
      <c r="I110" s="7"/>
    </row>
    <row r="111" spans="1:9" s="12" customFormat="1" x14ac:dyDescent="0.25">
      <c r="A111" s="7"/>
      <c r="B111" s="7"/>
      <c r="H111" s="7"/>
      <c r="I111" s="7"/>
    </row>
    <row r="112" spans="1:9" s="12" customFormat="1" x14ac:dyDescent="0.25">
      <c r="A112" s="7"/>
      <c r="B112" s="7"/>
      <c r="H112" s="7"/>
      <c r="I112" s="7"/>
    </row>
    <row r="113" spans="1:9" s="12" customFormat="1" x14ac:dyDescent="0.25">
      <c r="A113" s="7"/>
      <c r="B113" s="7"/>
      <c r="H113" s="7"/>
      <c r="I113" s="7"/>
    </row>
    <row r="114" spans="1:9" s="12" customFormat="1" x14ac:dyDescent="0.25">
      <c r="A114" s="7"/>
      <c r="B114" s="7"/>
      <c r="H114" s="7"/>
      <c r="I114" s="7"/>
    </row>
    <row r="120" spans="1:9" ht="15.6" x14ac:dyDescent="0.25">
      <c r="A120" s="309" t="s">
        <v>202</v>
      </c>
      <c r="B120" s="309"/>
      <c r="C120" s="309"/>
      <c r="D120" s="309"/>
      <c r="E120" s="309"/>
      <c r="F120" s="309"/>
    </row>
    <row r="121" spans="1:9" ht="14.4" x14ac:dyDescent="0.3">
      <c r="A121" s="757" t="s">
        <v>184</v>
      </c>
    </row>
    <row r="128" spans="1:9" x14ac:dyDescent="0.25">
      <c r="C128" s="292"/>
      <c r="D128" s="292"/>
    </row>
    <row r="129" spans="3:4" x14ac:dyDescent="0.25">
      <c r="C129" s="292"/>
      <c r="D129" s="292"/>
    </row>
    <row r="130" spans="3:4" x14ac:dyDescent="0.25">
      <c r="C130" s="292"/>
      <c r="D130" s="292"/>
    </row>
    <row r="131" spans="3:4" x14ac:dyDescent="0.25">
      <c r="C131" s="33"/>
    </row>
    <row r="132" spans="3:4" x14ac:dyDescent="0.25">
      <c r="C132" s="33"/>
      <c r="D132" s="60"/>
    </row>
    <row r="133" spans="3:4" x14ac:dyDescent="0.25">
      <c r="C133" s="33"/>
    </row>
    <row r="134" spans="3:4" x14ac:dyDescent="0.25">
      <c r="C134" s="33"/>
    </row>
    <row r="135" spans="3:4" x14ac:dyDescent="0.25">
      <c r="C135" s="33"/>
    </row>
    <row r="136" spans="3:4" x14ac:dyDescent="0.25">
      <c r="C136" s="33"/>
    </row>
    <row r="137" spans="3:4" x14ac:dyDescent="0.25">
      <c r="C137" s="33"/>
    </row>
    <row r="138" spans="3:4" x14ac:dyDescent="0.25">
      <c r="C138" s="33"/>
    </row>
    <row r="139" spans="3:4" x14ac:dyDescent="0.25">
      <c r="C139" s="33"/>
    </row>
    <row r="140" spans="3:4" x14ac:dyDescent="0.25">
      <c r="C140" s="33"/>
    </row>
    <row r="141" spans="3:4" x14ac:dyDescent="0.25">
      <c r="C141" s="33"/>
    </row>
    <row r="143" spans="3:4" x14ac:dyDescent="0.25">
      <c r="C143" s="62"/>
    </row>
    <row r="144" spans="3:4" x14ac:dyDescent="0.25">
      <c r="C144" s="62"/>
    </row>
    <row r="145" spans="3:6" x14ac:dyDescent="0.25">
      <c r="C145" s="62"/>
    </row>
    <row r="146" spans="3:6" x14ac:dyDescent="0.25">
      <c r="C146" s="62"/>
    </row>
    <row r="148" spans="3:6" x14ac:dyDescent="0.25">
      <c r="C148" s="744"/>
      <c r="D148" s="744"/>
      <c r="E148" s="744"/>
      <c r="F148" s="744"/>
    </row>
    <row r="149" spans="3:6" x14ac:dyDescent="0.25">
      <c r="C149" s="745"/>
      <c r="D149" s="745"/>
      <c r="E149" s="745"/>
      <c r="F149" s="745"/>
    </row>
    <row r="150" spans="3:6" x14ac:dyDescent="0.25">
      <c r="C150" s="746"/>
      <c r="D150" s="747"/>
      <c r="E150" s="747"/>
      <c r="F150" s="747"/>
    </row>
    <row r="151" spans="3:6" x14ac:dyDescent="0.25">
      <c r="C151" s="748"/>
      <c r="D151" s="749"/>
      <c r="E151" s="747"/>
      <c r="F151" s="747"/>
    </row>
    <row r="152" spans="3:6" x14ac:dyDescent="0.25">
      <c r="C152" s="748"/>
      <c r="D152" s="747"/>
      <c r="E152" s="747"/>
      <c r="F152" s="747"/>
    </row>
    <row r="153" spans="3:6" x14ac:dyDescent="0.25">
      <c r="C153" s="744"/>
      <c r="D153" s="744"/>
      <c r="E153" s="744"/>
      <c r="F153" s="744"/>
    </row>
    <row r="154" spans="3:6" x14ac:dyDescent="0.25">
      <c r="C154" s="753"/>
      <c r="D154" s="753"/>
      <c r="E154" s="753"/>
      <c r="F154" s="754"/>
    </row>
    <row r="155" spans="3:6" x14ac:dyDescent="0.25">
      <c r="C155" s="746"/>
      <c r="D155" s="751"/>
      <c r="E155" s="751"/>
      <c r="F155" s="744"/>
    </row>
    <row r="156" spans="3:6" x14ac:dyDescent="0.25">
      <c r="C156" s="744"/>
      <c r="D156" s="751"/>
      <c r="E156" s="751"/>
      <c r="F156" s="751"/>
    </row>
    <row r="157" spans="3:6" x14ac:dyDescent="0.25">
      <c r="C157" s="744"/>
      <c r="D157" s="744"/>
      <c r="E157" s="744"/>
      <c r="F157" s="744"/>
    </row>
    <row r="158" spans="3:6" x14ac:dyDescent="0.25">
      <c r="C158" s="753"/>
      <c r="D158" s="753"/>
      <c r="E158" s="753"/>
      <c r="F158" s="754"/>
    </row>
    <row r="159" spans="3:6" x14ac:dyDescent="0.25">
      <c r="C159" s="746"/>
      <c r="D159" s="750"/>
      <c r="E159" s="750"/>
      <c r="F159" s="744"/>
    </row>
    <row r="160" spans="3:6" x14ac:dyDescent="0.25">
      <c r="C160" s="744"/>
      <c r="D160" s="751"/>
      <c r="E160" s="751"/>
      <c r="F160" s="751"/>
    </row>
    <row r="161" spans="1:9" x14ac:dyDescent="0.25">
      <c r="C161" s="755"/>
      <c r="D161" s="755"/>
      <c r="E161" s="755"/>
      <c r="F161" s="755"/>
    </row>
    <row r="162" spans="1:9" ht="14.7" customHeight="1" x14ac:dyDescent="0.25">
      <c r="C162" s="745"/>
      <c r="D162" s="745"/>
      <c r="E162" s="756"/>
      <c r="F162" s="754"/>
    </row>
    <row r="163" spans="1:9" x14ac:dyDescent="0.25">
      <c r="C163" s="746"/>
      <c r="D163" s="750"/>
      <c r="E163" s="750"/>
      <c r="F163" s="744"/>
    </row>
    <row r="164" spans="1:9" x14ac:dyDescent="0.25">
      <c r="C164" s="744"/>
      <c r="D164" s="751"/>
      <c r="E164" s="751"/>
      <c r="F164" s="751"/>
    </row>
    <row r="165" spans="1:9" x14ac:dyDescent="0.25">
      <c r="C165" s="755"/>
      <c r="D165" s="755"/>
      <c r="E165" s="755"/>
      <c r="F165" s="755"/>
    </row>
    <row r="166" spans="1:9" x14ac:dyDescent="0.25">
      <c r="C166" s="744"/>
      <c r="D166" s="744"/>
      <c r="E166" s="744"/>
      <c r="F166" s="744"/>
    </row>
    <row r="167" spans="1:9" s="12" customFormat="1" x14ac:dyDescent="0.25">
      <c r="A167" s="7"/>
      <c r="B167" s="7"/>
      <c r="C167" s="744"/>
      <c r="D167" s="744"/>
      <c r="E167" s="744"/>
      <c r="F167" s="744"/>
      <c r="H167" s="7"/>
      <c r="I167" s="7"/>
    </row>
    <row r="168" spans="1:9" s="12" customFormat="1" x14ac:dyDescent="0.25">
      <c r="A168" s="7"/>
      <c r="B168" s="7"/>
      <c r="C168" s="744"/>
      <c r="D168" s="744"/>
      <c r="E168" s="744"/>
      <c r="F168" s="744"/>
      <c r="H168" s="7"/>
      <c r="I168" s="7"/>
    </row>
    <row r="169" spans="1:9" s="12" customFormat="1" x14ac:dyDescent="0.25">
      <c r="A169" s="7"/>
      <c r="B169" s="7"/>
      <c r="H169" s="7"/>
      <c r="I169" s="7"/>
    </row>
    <row r="170" spans="1:9" s="12" customFormat="1" x14ac:dyDescent="0.25">
      <c r="A170" s="7"/>
      <c r="B170" s="7"/>
      <c r="H170" s="7"/>
      <c r="I170" s="7"/>
    </row>
    <row r="171" spans="1:9" s="12" customFormat="1" x14ac:dyDescent="0.25">
      <c r="A171" s="7"/>
      <c r="B171" s="7"/>
      <c r="H171" s="7"/>
      <c r="I171" s="7"/>
    </row>
    <row r="172" spans="1:9" s="12" customFormat="1" x14ac:dyDescent="0.25">
      <c r="A172" s="7"/>
      <c r="B172" s="7"/>
      <c r="H172" s="7"/>
      <c r="I172" s="7"/>
    </row>
    <row r="173" spans="1:9" s="12" customFormat="1" x14ac:dyDescent="0.25">
      <c r="A173" s="7"/>
      <c r="B173" s="7"/>
      <c r="H173" s="7"/>
      <c r="I173" s="7"/>
    </row>
    <row r="174" spans="1:9" s="12" customFormat="1" x14ac:dyDescent="0.25">
      <c r="A174" s="7"/>
      <c r="B174" s="7"/>
      <c r="H174" s="7"/>
      <c r="I174" s="7"/>
    </row>
    <row r="175" spans="1:9" s="12" customFormat="1" x14ac:dyDescent="0.25">
      <c r="H175" s="7"/>
      <c r="I175" s="7"/>
    </row>
    <row r="176" spans="1:9" s="12" customFormat="1" x14ac:dyDescent="0.25">
      <c r="H176" s="7"/>
      <c r="I176" s="7"/>
    </row>
    <row r="177" spans="1:9" s="12" customFormat="1" ht="15.6" x14ac:dyDescent="0.25">
      <c r="A177" s="309" t="s">
        <v>202</v>
      </c>
      <c r="B177" s="309"/>
      <c r="C177" s="309"/>
      <c r="D177" s="309"/>
      <c r="E177" s="309"/>
      <c r="F177" s="309"/>
      <c r="H177" s="7"/>
      <c r="I177" s="7"/>
    </row>
    <row r="178" spans="1:9" s="12" customFormat="1" x14ac:dyDescent="0.25">
      <c r="A178" s="752" t="s">
        <v>275</v>
      </c>
      <c r="B178" s="752"/>
      <c r="H178" s="7"/>
      <c r="I178" s="7"/>
    </row>
    <row r="183" spans="1:9" ht="15.6" x14ac:dyDescent="0.25">
      <c r="A183" s="59"/>
      <c r="B183" s="59"/>
    </row>
    <row r="211" spans="1:9" ht="14.4" thickBot="1" x14ac:dyDescent="0.3"/>
    <row r="212" spans="1:9" ht="14.4" thickBot="1" x14ac:dyDescent="0.3">
      <c r="A212" s="22" t="s">
        <v>75</v>
      </c>
      <c r="B212" s="75"/>
      <c r="C212" s="75"/>
      <c r="D212" s="76"/>
      <c r="G212" s="50" t="s">
        <v>98</v>
      </c>
      <c r="H212" s="50"/>
      <c r="I212" s="12"/>
    </row>
    <row r="213" spans="1:9" ht="14.4" thickBot="1" x14ac:dyDescent="0.3">
      <c r="A213" s="77" t="s">
        <v>86</v>
      </c>
      <c r="B213" s="312" t="s">
        <v>87</v>
      </c>
      <c r="C213" s="312"/>
      <c r="D213" s="313"/>
      <c r="G213" s="7"/>
      <c r="I213" s="12"/>
    </row>
    <row r="214" spans="1:9" ht="14.4" thickBot="1" x14ac:dyDescent="0.3">
      <c r="A214" s="367" t="s">
        <v>97</v>
      </c>
      <c r="B214" s="369" t="s">
        <v>89</v>
      </c>
      <c r="C214" s="370"/>
      <c r="D214" s="371"/>
      <c r="G214" s="7" t="s">
        <v>99</v>
      </c>
      <c r="I214" s="12"/>
    </row>
    <row r="215" spans="1:9" ht="14.4" thickBot="1" x14ac:dyDescent="0.3">
      <c r="A215" s="368"/>
      <c r="B215" s="370" t="s">
        <v>90</v>
      </c>
      <c r="C215" s="370"/>
      <c r="D215" s="371"/>
      <c r="G215" s="12" t="s">
        <v>279</v>
      </c>
      <c r="H215" s="12"/>
      <c r="I215" s="103">
        <f>B218+D155+D98</f>
        <v>0</v>
      </c>
    </row>
    <row r="216" spans="1:9" ht="14.4" thickBot="1" x14ac:dyDescent="0.3">
      <c r="A216" s="12"/>
      <c r="B216" s="12"/>
      <c r="G216" s="12" t="s">
        <v>281</v>
      </c>
      <c r="H216" s="12"/>
      <c r="I216" s="103">
        <f>B222+D159</f>
        <v>245.59</v>
      </c>
    </row>
    <row r="217" spans="1:9" x14ac:dyDescent="0.25">
      <c r="A217" s="281" t="s">
        <v>276</v>
      </c>
      <c r="B217" s="282"/>
      <c r="C217" s="282"/>
      <c r="D217" s="55" t="s">
        <v>279</v>
      </c>
      <c r="G217" s="12" t="s">
        <v>280</v>
      </c>
      <c r="H217" s="12"/>
      <c r="I217" s="103">
        <f>B226+D163</f>
        <v>87.86</v>
      </c>
    </row>
    <row r="218" spans="1:9" x14ac:dyDescent="0.25">
      <c r="A218" s="48" t="s">
        <v>78</v>
      </c>
      <c r="B218" s="283">
        <v>0</v>
      </c>
      <c r="C218" s="284"/>
      <c r="D218" s="13" t="s">
        <v>79</v>
      </c>
      <c r="G218" s="7"/>
      <c r="I218" s="103"/>
    </row>
    <row r="219" spans="1:9" ht="14.4" thickBot="1" x14ac:dyDescent="0.3">
      <c r="A219" s="49" t="s">
        <v>80</v>
      </c>
      <c r="B219" s="278" t="s">
        <v>91</v>
      </c>
      <c r="C219" s="279"/>
      <c r="D219" s="280"/>
      <c r="G219" s="33" t="s">
        <v>100</v>
      </c>
      <c r="H219" s="33"/>
      <c r="I219" s="104">
        <f>SUM(I215:I218)</f>
        <v>333.45</v>
      </c>
    </row>
    <row r="220" spans="1:9" ht="14.4" thickBot="1" x14ac:dyDescent="0.3">
      <c r="A220" s="12"/>
      <c r="B220" s="12"/>
    </row>
    <row r="221" spans="1:9" x14ac:dyDescent="0.25">
      <c r="A221" s="303" t="s">
        <v>277</v>
      </c>
      <c r="B221" s="304"/>
      <c r="C221" s="304"/>
      <c r="D221" s="66" t="s">
        <v>281</v>
      </c>
    </row>
    <row r="222" spans="1:9" x14ac:dyDescent="0.25">
      <c r="A222" s="48" t="s">
        <v>78</v>
      </c>
      <c r="B222" s="283">
        <v>245.59</v>
      </c>
      <c r="C222" s="284"/>
      <c r="D222" s="13" t="s">
        <v>79</v>
      </c>
    </row>
    <row r="223" spans="1:9" ht="14.4" thickBot="1" x14ac:dyDescent="0.3">
      <c r="A223" s="49" t="s">
        <v>80</v>
      </c>
      <c r="B223" s="278" t="s">
        <v>94</v>
      </c>
      <c r="C223" s="279"/>
      <c r="D223" s="280"/>
    </row>
    <row r="224" spans="1:9" ht="14.4" thickBot="1" x14ac:dyDescent="0.3">
      <c r="A224" s="12"/>
      <c r="B224" s="12"/>
    </row>
    <row r="225" spans="1:4" x14ac:dyDescent="0.25">
      <c r="A225" s="297" t="s">
        <v>278</v>
      </c>
      <c r="B225" s="298"/>
      <c r="C225" s="298"/>
      <c r="D225" s="56" t="s">
        <v>280</v>
      </c>
    </row>
    <row r="226" spans="1:4" x14ac:dyDescent="0.25">
      <c r="A226" s="48" t="s">
        <v>78</v>
      </c>
      <c r="B226" s="283">
        <v>87.86</v>
      </c>
      <c r="C226" s="284"/>
      <c r="D226" s="13" t="s">
        <v>79</v>
      </c>
    </row>
    <row r="227" spans="1:4" ht="14.4" thickBot="1" x14ac:dyDescent="0.3">
      <c r="A227" s="49" t="s">
        <v>80</v>
      </c>
      <c r="B227" s="278" t="s">
        <v>94</v>
      </c>
      <c r="C227" s="279"/>
      <c r="D227" s="280"/>
    </row>
  </sheetData>
  <mergeCells count="42">
    <mergeCell ref="D98:E98"/>
    <mergeCell ref="A1:F1"/>
    <mergeCell ref="C2:F2"/>
    <mergeCell ref="A17:F17"/>
    <mergeCell ref="A32:F32"/>
    <mergeCell ref="A48:F48"/>
    <mergeCell ref="A65:F65"/>
    <mergeCell ref="D93:F93"/>
    <mergeCell ref="C94:C95"/>
    <mergeCell ref="D94:F94"/>
    <mergeCell ref="D95:F95"/>
    <mergeCell ref="D156:F156"/>
    <mergeCell ref="D99:F99"/>
    <mergeCell ref="A120:F120"/>
    <mergeCell ref="C128:D128"/>
    <mergeCell ref="C129:D129"/>
    <mergeCell ref="C130:D130"/>
    <mergeCell ref="D150:F150"/>
    <mergeCell ref="C151:C152"/>
    <mergeCell ref="D151:F151"/>
    <mergeCell ref="D152:F152"/>
    <mergeCell ref="C154:E154"/>
    <mergeCell ref="D155:E155"/>
    <mergeCell ref="A217:C217"/>
    <mergeCell ref="C158:E158"/>
    <mergeCell ref="D159:E159"/>
    <mergeCell ref="D160:F160"/>
    <mergeCell ref="D163:E163"/>
    <mergeCell ref="D164:F164"/>
    <mergeCell ref="A177:F177"/>
    <mergeCell ref="B213:D213"/>
    <mergeCell ref="A214:A215"/>
    <mergeCell ref="B214:D214"/>
    <mergeCell ref="B215:D215"/>
    <mergeCell ref="B226:C226"/>
    <mergeCell ref="B227:D227"/>
    <mergeCell ref="B218:C218"/>
    <mergeCell ref="B219:D219"/>
    <mergeCell ref="A221:C221"/>
    <mergeCell ref="B222:C222"/>
    <mergeCell ref="B223:D223"/>
    <mergeCell ref="A225:C225"/>
  </mergeCells>
  <pageMargins left="0.7" right="0.7" top="0.75" bottom="0.75" header="0.3" footer="0.3"/>
  <pageSetup paperSize="9" scale="9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1DB72-8A6B-4C24-97A2-9DACF01BCD7E}">
  <sheetPr>
    <tabColor theme="6"/>
  </sheetPr>
  <dimension ref="A1:H234"/>
  <sheetViews>
    <sheetView showGridLines="0" view="pageBreakPreview" topLeftCell="A228" zoomScale="197" zoomScaleNormal="100" zoomScaleSheetLayoutView="145" workbookViewId="0">
      <selection activeCell="E230" sqref="E230"/>
    </sheetView>
  </sheetViews>
  <sheetFormatPr baseColWidth="10" defaultColWidth="11.44140625" defaultRowHeight="13.8" x14ac:dyDescent="0.25"/>
  <cols>
    <col min="1" max="1" width="59.6640625" style="7" customWidth="1"/>
    <col min="2" max="2" width="8.6640625" style="12" customWidth="1"/>
    <col min="3" max="3" width="6.6640625" style="12" customWidth="1"/>
    <col min="4" max="4" width="4.5546875" style="12" customWidth="1"/>
    <col min="5" max="5" width="12.5546875" style="12" customWidth="1"/>
    <col min="6" max="6" width="11.44140625" style="12"/>
    <col min="7" max="11" width="11.44140625" style="7"/>
    <col min="12" max="13" width="7.6640625" style="7" customWidth="1"/>
    <col min="14" max="14" width="8.6640625" style="7" customWidth="1"/>
    <col min="15" max="16384" width="11.44140625" style="7"/>
  </cols>
  <sheetData>
    <row r="1" spans="1:6" ht="30" customHeight="1" x14ac:dyDescent="0.25">
      <c r="A1" s="309" t="s">
        <v>82</v>
      </c>
      <c r="B1" s="309"/>
      <c r="C1" s="309"/>
      <c r="D1" s="309"/>
      <c r="E1" s="309"/>
      <c r="F1" s="7"/>
    </row>
    <row r="2" spans="1:6" x14ac:dyDescent="0.25">
      <c r="A2" s="11" t="s">
        <v>32</v>
      </c>
      <c r="B2" s="314" t="s">
        <v>33</v>
      </c>
      <c r="C2" s="314"/>
      <c r="D2" s="314"/>
      <c r="E2" s="314"/>
      <c r="F2" s="7"/>
    </row>
    <row r="3" spans="1:6" x14ac:dyDescent="0.25">
      <c r="A3" s="5" t="s">
        <v>34</v>
      </c>
      <c r="B3" s="9" t="s">
        <v>35</v>
      </c>
      <c r="C3" s="9" t="s">
        <v>36</v>
      </c>
      <c r="D3" s="9" t="s">
        <v>37</v>
      </c>
      <c r="E3" s="9" t="s">
        <v>38</v>
      </c>
      <c r="F3" s="7"/>
    </row>
    <row r="4" spans="1:6" ht="11.25" customHeight="1" x14ac:dyDescent="0.25">
      <c r="A4" s="4" t="s">
        <v>39</v>
      </c>
      <c r="B4" s="3">
        <v>5</v>
      </c>
      <c r="C4" s="3"/>
      <c r="D4" s="3"/>
      <c r="E4" s="3"/>
      <c r="F4" s="7"/>
    </row>
    <row r="5" spans="1:6" ht="11.25" customHeight="1" x14ac:dyDescent="0.25">
      <c r="A5" s="4" t="s">
        <v>40</v>
      </c>
      <c r="B5" s="3">
        <v>5</v>
      </c>
      <c r="C5" s="3"/>
      <c r="D5" s="3"/>
      <c r="E5" s="3"/>
      <c r="F5" s="7"/>
    </row>
    <row r="6" spans="1:6" ht="11.25" customHeight="1" x14ac:dyDescent="0.25">
      <c r="A6" s="4" t="s">
        <v>41</v>
      </c>
      <c r="B6" s="3">
        <v>5</v>
      </c>
      <c r="C6" s="3"/>
      <c r="D6" s="3"/>
      <c r="E6" s="3"/>
      <c r="F6" s="7"/>
    </row>
    <row r="7" spans="1:6" ht="11.25" customHeight="1" x14ac:dyDescent="0.25">
      <c r="A7" s="4" t="s">
        <v>42</v>
      </c>
      <c r="B7" s="3">
        <v>5</v>
      </c>
      <c r="C7" s="3"/>
      <c r="D7" s="3"/>
      <c r="E7" s="3"/>
      <c r="F7" s="7"/>
    </row>
    <row r="8" spans="1:6" ht="11.25" customHeight="1" x14ac:dyDescent="0.25">
      <c r="A8" s="4" t="s">
        <v>43</v>
      </c>
      <c r="B8" s="3"/>
      <c r="C8" s="3">
        <v>1</v>
      </c>
      <c r="D8" s="3"/>
      <c r="E8" s="3"/>
      <c r="F8" s="7"/>
    </row>
    <row r="9" spans="1:6" ht="11.25" customHeight="1" x14ac:dyDescent="0.25">
      <c r="A9" s="4" t="s">
        <v>44</v>
      </c>
      <c r="B9" s="3">
        <v>5</v>
      </c>
      <c r="C9" s="3"/>
      <c r="D9" s="3"/>
      <c r="E9" s="3"/>
      <c r="F9" s="7"/>
    </row>
    <row r="10" spans="1:6" ht="11.25" customHeight="1" x14ac:dyDescent="0.25">
      <c r="A10" s="4" t="s">
        <v>45</v>
      </c>
      <c r="B10" s="3">
        <v>5</v>
      </c>
      <c r="C10" s="3"/>
      <c r="D10" s="3"/>
      <c r="E10" s="3"/>
      <c r="F10" s="7"/>
    </row>
    <row r="11" spans="1:6" ht="11.25" customHeight="1" x14ac:dyDescent="0.25">
      <c r="A11" s="4" t="s">
        <v>46</v>
      </c>
      <c r="B11" s="3"/>
      <c r="C11" s="3">
        <v>1</v>
      </c>
      <c r="D11" s="3"/>
      <c r="E11" s="3"/>
      <c r="F11" s="7"/>
    </row>
    <row r="12" spans="1:6" ht="11.25" customHeight="1" x14ac:dyDescent="0.25">
      <c r="A12" s="4" t="s">
        <v>47</v>
      </c>
      <c r="B12" s="3"/>
      <c r="C12" s="3">
        <v>1</v>
      </c>
      <c r="D12" s="3"/>
      <c r="E12" s="3"/>
      <c r="F12" s="7"/>
    </row>
    <row r="13" spans="1:6" ht="11.25" customHeight="1" x14ac:dyDescent="0.25">
      <c r="A13" s="4" t="s">
        <v>48</v>
      </c>
      <c r="B13" s="3"/>
      <c r="C13" s="3">
        <v>1</v>
      </c>
      <c r="D13" s="3"/>
      <c r="E13" s="3"/>
      <c r="F13" s="7"/>
    </row>
    <row r="14" spans="1:6" ht="11.25" customHeight="1" x14ac:dyDescent="0.25">
      <c r="A14" s="4" t="s">
        <v>49</v>
      </c>
      <c r="B14" s="3">
        <v>5</v>
      </c>
      <c r="C14" s="3"/>
      <c r="D14" s="3"/>
      <c r="E14" s="3"/>
      <c r="F14" s="7"/>
    </row>
    <row r="15" spans="1:6" ht="11.25" customHeight="1" x14ac:dyDescent="0.25">
      <c r="A15" s="4" t="s">
        <v>50</v>
      </c>
      <c r="B15" s="3">
        <v>5</v>
      </c>
      <c r="C15" s="3"/>
      <c r="D15" s="3"/>
      <c r="E15" s="3"/>
      <c r="F15" s="7"/>
    </row>
    <row r="16" spans="1:6" ht="11.25" customHeight="1" x14ac:dyDescent="0.25">
      <c r="A16" s="4" t="s">
        <v>51</v>
      </c>
      <c r="B16" s="3">
        <v>5</v>
      </c>
      <c r="C16" s="3"/>
      <c r="D16" s="3"/>
      <c r="E16" s="3"/>
      <c r="F16" s="7"/>
    </row>
    <row r="17" spans="1:6" ht="5.25" customHeight="1" x14ac:dyDescent="0.25">
      <c r="A17" s="316"/>
      <c r="B17" s="317"/>
      <c r="C17" s="317"/>
      <c r="D17" s="317"/>
      <c r="E17" s="318"/>
      <c r="F17" s="7"/>
    </row>
    <row r="18" spans="1:6" ht="14.25" customHeight="1" x14ac:dyDescent="0.25">
      <c r="A18" s="5" t="s">
        <v>83</v>
      </c>
      <c r="B18" s="16" t="s">
        <v>35</v>
      </c>
      <c r="C18" s="16" t="s">
        <v>36</v>
      </c>
      <c r="D18" s="16" t="s">
        <v>37</v>
      </c>
      <c r="E18" s="16" t="s">
        <v>38</v>
      </c>
    </row>
    <row r="19" spans="1:6" ht="11.25" customHeight="1" x14ac:dyDescent="0.25">
      <c r="A19" s="4" t="s">
        <v>53</v>
      </c>
      <c r="B19" s="3">
        <v>5</v>
      </c>
      <c r="C19" s="3"/>
      <c r="D19" s="3"/>
      <c r="E19" s="3"/>
      <c r="F19" s="7"/>
    </row>
    <row r="20" spans="1:6" ht="11.25" customHeight="1" x14ac:dyDescent="0.25">
      <c r="A20" s="4" t="s">
        <v>54</v>
      </c>
      <c r="B20" s="3">
        <v>5</v>
      </c>
      <c r="C20" s="3"/>
      <c r="D20" s="3"/>
      <c r="E20" s="3"/>
      <c r="F20" s="7"/>
    </row>
    <row r="21" spans="1:6" ht="11.25" customHeight="1" x14ac:dyDescent="0.25">
      <c r="A21" s="4" t="s">
        <v>55</v>
      </c>
      <c r="B21" s="3">
        <v>5</v>
      </c>
      <c r="C21" s="3"/>
      <c r="D21" s="3"/>
      <c r="E21" s="3"/>
      <c r="F21" s="7"/>
    </row>
    <row r="22" spans="1:6" ht="11.25" customHeight="1" x14ac:dyDescent="0.25">
      <c r="A22" s="4" t="s">
        <v>56</v>
      </c>
      <c r="B22" s="3">
        <v>5</v>
      </c>
      <c r="C22" s="3"/>
      <c r="D22" s="3"/>
      <c r="E22" s="3"/>
      <c r="F22" s="7"/>
    </row>
    <row r="23" spans="1:6" ht="11.25" customHeight="1" x14ac:dyDescent="0.25">
      <c r="A23" s="4" t="s">
        <v>57</v>
      </c>
      <c r="B23" s="3">
        <v>5</v>
      </c>
      <c r="C23" s="3"/>
      <c r="D23" s="3"/>
      <c r="E23" s="3"/>
      <c r="F23" s="7"/>
    </row>
    <row r="24" spans="1:6" ht="11.25" customHeight="1" x14ac:dyDescent="0.25">
      <c r="A24" s="4" t="s">
        <v>58</v>
      </c>
      <c r="B24" s="3">
        <v>5</v>
      </c>
      <c r="C24" s="3"/>
      <c r="D24" s="3"/>
      <c r="E24" s="3"/>
      <c r="F24" s="7"/>
    </row>
    <row r="25" spans="1:6" ht="11.25" customHeight="1" x14ac:dyDescent="0.25">
      <c r="A25" s="4" t="s">
        <v>59</v>
      </c>
      <c r="B25" s="3">
        <v>5</v>
      </c>
      <c r="C25" s="3"/>
      <c r="D25" s="3"/>
      <c r="E25" s="3"/>
      <c r="F25" s="7"/>
    </row>
    <row r="26" spans="1:6" ht="11.25" customHeight="1" x14ac:dyDescent="0.25">
      <c r="A26" s="4" t="s">
        <v>60</v>
      </c>
      <c r="B26" s="3">
        <v>5</v>
      </c>
      <c r="C26" s="3"/>
      <c r="D26" s="3"/>
      <c r="E26" s="3"/>
      <c r="F26" s="7"/>
    </row>
    <row r="27" spans="1:6" ht="11.25" customHeight="1" x14ac:dyDescent="0.25">
      <c r="A27" s="4" t="s">
        <v>61</v>
      </c>
      <c r="B27" s="3">
        <v>5</v>
      </c>
      <c r="C27" s="3"/>
      <c r="D27" s="3"/>
      <c r="E27" s="3"/>
      <c r="F27" s="7"/>
    </row>
    <row r="28" spans="1:6" ht="11.25" customHeight="1" x14ac:dyDescent="0.25">
      <c r="A28" s="4" t="s">
        <v>62</v>
      </c>
      <c r="B28" s="3">
        <v>5</v>
      </c>
      <c r="C28" s="3"/>
      <c r="D28" s="3"/>
      <c r="E28" s="3"/>
      <c r="F28" s="7"/>
    </row>
    <row r="29" spans="1:6" ht="11.25" customHeight="1" x14ac:dyDescent="0.25">
      <c r="A29" s="4" t="s">
        <v>63</v>
      </c>
      <c r="B29" s="3">
        <v>5</v>
      </c>
      <c r="C29" s="3"/>
      <c r="D29" s="3"/>
      <c r="E29" s="3"/>
      <c r="F29" s="7"/>
    </row>
    <row r="30" spans="1:6" ht="11.25" customHeight="1" x14ac:dyDescent="0.25">
      <c r="A30" s="4" t="s">
        <v>43</v>
      </c>
      <c r="B30" s="3"/>
      <c r="C30" s="3">
        <v>1</v>
      </c>
      <c r="D30" s="3"/>
      <c r="E30" s="3"/>
      <c r="F30" s="7"/>
    </row>
    <row r="31" spans="1:6" ht="11.25" customHeight="1" x14ac:dyDescent="0.25">
      <c r="A31" s="4" t="s">
        <v>46</v>
      </c>
      <c r="B31" s="3"/>
      <c r="C31" s="3">
        <v>1</v>
      </c>
      <c r="D31" s="3"/>
      <c r="E31" s="3"/>
      <c r="F31" s="7"/>
    </row>
    <row r="32" spans="1:6" ht="6" customHeight="1" x14ac:dyDescent="0.25">
      <c r="A32" s="316"/>
      <c r="B32" s="317"/>
      <c r="C32" s="317"/>
      <c r="D32" s="317"/>
      <c r="E32" s="318"/>
      <c r="F32" s="7"/>
    </row>
    <row r="33" spans="1:5" x14ac:dyDescent="0.25">
      <c r="A33" s="10" t="s">
        <v>84</v>
      </c>
      <c r="B33" s="16" t="s">
        <v>35</v>
      </c>
      <c r="C33" s="16" t="s">
        <v>36</v>
      </c>
      <c r="D33" s="16" t="s">
        <v>37</v>
      </c>
      <c r="E33" s="16" t="s">
        <v>38</v>
      </c>
    </row>
    <row r="34" spans="1:5" ht="11.25" customHeight="1" x14ac:dyDescent="0.25">
      <c r="A34" s="45" t="s">
        <v>65</v>
      </c>
      <c r="B34" s="3">
        <v>5</v>
      </c>
      <c r="C34" s="3"/>
      <c r="D34" s="3"/>
      <c r="E34" s="3"/>
    </row>
    <row r="35" spans="1:5" ht="11.25" customHeight="1" x14ac:dyDescent="0.25">
      <c r="A35" s="45" t="s">
        <v>66</v>
      </c>
      <c r="B35" s="44">
        <v>5</v>
      </c>
      <c r="C35" s="3"/>
      <c r="D35" s="3"/>
      <c r="E35" s="3"/>
    </row>
    <row r="36" spans="1:5" ht="11.25" customHeight="1" x14ac:dyDescent="0.25">
      <c r="A36" s="45" t="s">
        <v>67</v>
      </c>
      <c r="B36" s="44">
        <v>5</v>
      </c>
      <c r="C36" s="3"/>
      <c r="D36" s="3"/>
      <c r="E36" s="3"/>
    </row>
    <row r="37" spans="1:5" ht="11.25" customHeight="1" x14ac:dyDescent="0.25">
      <c r="A37" s="45" t="s">
        <v>68</v>
      </c>
      <c r="B37" s="3">
        <v>1</v>
      </c>
      <c r="C37" s="3"/>
      <c r="D37" s="3"/>
      <c r="E37" s="3"/>
    </row>
    <row r="38" spans="1:5" ht="11.25" customHeight="1" x14ac:dyDescent="0.25">
      <c r="A38" s="45" t="s">
        <v>69</v>
      </c>
      <c r="B38" s="3">
        <v>1</v>
      </c>
      <c r="C38" s="3"/>
      <c r="D38" s="3"/>
      <c r="E38" s="3"/>
    </row>
    <row r="39" spans="1:5" ht="11.25" customHeight="1" x14ac:dyDescent="0.25">
      <c r="A39" s="45" t="s">
        <v>63</v>
      </c>
      <c r="B39" s="3">
        <v>3</v>
      </c>
      <c r="C39" s="3"/>
      <c r="D39" s="3"/>
      <c r="E39" s="3"/>
    </row>
    <row r="40" spans="1:5" ht="11.25" customHeight="1" x14ac:dyDescent="0.25">
      <c r="A40" s="45" t="s">
        <v>43</v>
      </c>
      <c r="B40" s="3"/>
      <c r="C40" s="3">
        <v>1</v>
      </c>
      <c r="D40" s="3"/>
      <c r="E40" s="3"/>
    </row>
    <row r="41" spans="1:5" ht="11.25" customHeight="1" x14ac:dyDescent="0.25">
      <c r="A41" s="45" t="s">
        <v>70</v>
      </c>
      <c r="B41" s="3">
        <v>1</v>
      </c>
      <c r="C41" s="3"/>
      <c r="D41" s="3"/>
      <c r="E41" s="3"/>
    </row>
    <row r="42" spans="1:5" ht="11.25" customHeight="1" x14ac:dyDescent="0.25">
      <c r="A42" s="45" t="s">
        <v>71</v>
      </c>
      <c r="B42" s="3"/>
      <c r="C42" s="3">
        <v>1</v>
      </c>
      <c r="D42" s="3"/>
      <c r="E42" s="3"/>
    </row>
    <row r="43" spans="1:5" ht="11.25" customHeight="1" x14ac:dyDescent="0.25">
      <c r="A43" s="45" t="s">
        <v>47</v>
      </c>
      <c r="B43" s="3"/>
      <c r="C43" s="3">
        <v>1</v>
      </c>
      <c r="D43" s="3"/>
      <c r="E43" s="3"/>
    </row>
    <row r="44" spans="1:5" ht="11.25" customHeight="1" x14ac:dyDescent="0.25">
      <c r="A44" s="45" t="s">
        <v>72</v>
      </c>
      <c r="B44" s="3"/>
      <c r="C44" s="3">
        <v>1</v>
      </c>
      <c r="D44" s="3"/>
      <c r="E44" s="3"/>
    </row>
    <row r="45" spans="1:5" ht="11.25" customHeight="1" x14ac:dyDescent="0.25">
      <c r="A45" s="45" t="s">
        <v>50</v>
      </c>
      <c r="B45" s="3">
        <v>5</v>
      </c>
      <c r="C45" s="3"/>
      <c r="D45" s="3"/>
      <c r="E45" s="3"/>
    </row>
    <row r="46" spans="1:5" ht="11.25" customHeight="1" x14ac:dyDescent="0.25">
      <c r="A46" s="45" t="s">
        <v>73</v>
      </c>
      <c r="B46" s="3">
        <v>5</v>
      </c>
      <c r="C46" s="3"/>
      <c r="D46" s="3"/>
      <c r="E46" s="3"/>
    </row>
    <row r="47" spans="1:5" x14ac:dyDescent="0.25">
      <c r="A47" s="43"/>
      <c r="B47" s="47"/>
      <c r="C47" s="47"/>
      <c r="D47" s="47"/>
      <c r="E47" s="47"/>
    </row>
    <row r="48" spans="1:5" x14ac:dyDescent="0.25">
      <c r="A48" s="315" t="s">
        <v>74</v>
      </c>
      <c r="B48" s="315"/>
      <c r="C48" s="315"/>
      <c r="D48" s="315"/>
      <c r="E48" s="315"/>
    </row>
    <row r="49" spans="1:8" x14ac:dyDescent="0.25">
      <c r="A49" s="43"/>
      <c r="B49" s="47"/>
      <c r="C49" s="47"/>
      <c r="D49" s="47"/>
      <c r="E49" s="47"/>
    </row>
    <row r="50" spans="1:8" x14ac:dyDescent="0.25">
      <c r="A50" s="43"/>
      <c r="B50" s="47"/>
      <c r="C50" s="47"/>
      <c r="D50" s="47"/>
      <c r="E50" s="47"/>
    </row>
    <row r="51" spans="1:8" x14ac:dyDescent="0.25">
      <c r="A51" s="43"/>
      <c r="B51" s="47"/>
      <c r="C51" s="47"/>
      <c r="D51" s="47"/>
      <c r="E51" s="47"/>
    </row>
    <row r="52" spans="1:8" x14ac:dyDescent="0.25">
      <c r="A52" s="43"/>
      <c r="B52" s="47"/>
      <c r="C52" s="47"/>
      <c r="D52" s="47"/>
      <c r="E52" s="47"/>
    </row>
    <row r="53" spans="1:8" x14ac:dyDescent="0.25">
      <c r="A53" s="43"/>
      <c r="B53" s="47"/>
      <c r="C53" s="47"/>
      <c r="D53" s="47"/>
      <c r="E53" s="47"/>
    </row>
    <row r="54" spans="1:8" x14ac:dyDescent="0.25">
      <c r="A54" s="43"/>
      <c r="B54" s="47"/>
      <c r="C54" s="47"/>
      <c r="D54" s="47"/>
      <c r="E54" s="47"/>
    </row>
    <row r="55" spans="1:8" x14ac:dyDescent="0.25">
      <c r="A55" s="43"/>
      <c r="B55" s="47"/>
      <c r="C55" s="47"/>
      <c r="D55" s="47"/>
      <c r="E55" s="47"/>
    </row>
    <row r="56" spans="1:8" x14ac:dyDescent="0.25">
      <c r="A56" s="43"/>
      <c r="B56" s="47"/>
      <c r="C56" s="47"/>
      <c r="D56" s="47"/>
      <c r="E56" s="47"/>
    </row>
    <row r="57" spans="1:8" x14ac:dyDescent="0.25">
      <c r="A57" s="43"/>
      <c r="B57" s="47"/>
      <c r="C57" s="47"/>
      <c r="D57" s="47"/>
      <c r="E57" s="47"/>
    </row>
    <row r="58" spans="1:8" x14ac:dyDescent="0.25">
      <c r="A58" s="43"/>
      <c r="B58" s="47"/>
      <c r="C58" s="47"/>
      <c r="D58" s="47"/>
      <c r="E58" s="47"/>
    </row>
    <row r="59" spans="1:8" x14ac:dyDescent="0.25">
      <c r="A59" s="43"/>
      <c r="B59" s="47"/>
      <c r="C59" s="47"/>
      <c r="D59" s="47"/>
      <c r="E59" s="47"/>
    </row>
    <row r="60" spans="1:8" ht="15.6" x14ac:dyDescent="0.25">
      <c r="A60" s="309" t="s">
        <v>85</v>
      </c>
      <c r="B60" s="309"/>
      <c r="C60" s="309"/>
      <c r="D60" s="309"/>
      <c r="E60" s="309"/>
      <c r="F60" s="84"/>
      <c r="G60" s="84"/>
      <c r="H60" s="84"/>
    </row>
    <row r="61" spans="1:8" x14ac:dyDescent="0.25">
      <c r="A61" s="43"/>
      <c r="B61" s="47"/>
      <c r="C61" s="47"/>
      <c r="D61" s="47"/>
      <c r="E61" s="47"/>
    </row>
    <row r="62" spans="1:8" x14ac:dyDescent="0.25">
      <c r="A62" s="43"/>
      <c r="B62" s="47"/>
      <c r="C62" s="47"/>
      <c r="D62" s="47"/>
      <c r="E62" s="47"/>
    </row>
    <row r="63" spans="1:8" x14ac:dyDescent="0.25">
      <c r="A63" s="46"/>
      <c r="B63" s="47"/>
      <c r="C63" s="47"/>
      <c r="D63" s="47"/>
      <c r="E63" s="47"/>
    </row>
    <row r="64" spans="1:8" x14ac:dyDescent="0.25">
      <c r="D64" s="293"/>
      <c r="E64" s="293"/>
    </row>
    <row r="65" ht="15.75" customHeight="1" x14ac:dyDescent="0.25"/>
    <row r="69" ht="15" customHeight="1" x14ac:dyDescent="0.25"/>
    <row r="71" ht="15.75" customHeight="1" x14ac:dyDescent="0.25"/>
    <row r="73" ht="15" customHeight="1" x14ac:dyDescent="0.25"/>
    <row r="75" ht="15.75" customHeight="1" x14ac:dyDescent="0.25"/>
    <row r="77" ht="15" customHeight="1" x14ac:dyDescent="0.25"/>
    <row r="79" ht="15.75" customHeight="1" x14ac:dyDescent="0.25"/>
    <row r="81" spans="2:5" ht="15" customHeight="1" x14ac:dyDescent="0.25"/>
    <row r="83" spans="2:5" ht="15.75" customHeight="1" x14ac:dyDescent="0.25"/>
    <row r="87" spans="2:5" ht="15.75" customHeight="1" x14ac:dyDescent="0.25"/>
    <row r="90" spans="2:5" ht="14.4" thickBot="1" x14ac:dyDescent="0.3"/>
    <row r="91" spans="2:5" ht="14.7" customHeight="1" thickBot="1" x14ac:dyDescent="0.3">
      <c r="B91" s="22" t="s">
        <v>75</v>
      </c>
      <c r="C91" s="75"/>
      <c r="D91" s="75"/>
      <c r="E91" s="76"/>
    </row>
    <row r="92" spans="2:5" ht="14.4" thickBot="1" x14ac:dyDescent="0.3">
      <c r="B92" s="77" t="s">
        <v>86</v>
      </c>
      <c r="C92" s="312" t="s">
        <v>87</v>
      </c>
      <c r="D92" s="312"/>
      <c r="E92" s="313"/>
    </row>
    <row r="93" spans="2:5" ht="14.4" thickBot="1" x14ac:dyDescent="0.3">
      <c r="B93" s="367" t="s">
        <v>88</v>
      </c>
      <c r="C93" s="369" t="s">
        <v>89</v>
      </c>
      <c r="D93" s="370"/>
      <c r="E93" s="371"/>
    </row>
    <row r="94" spans="2:5" ht="15.75" customHeight="1" thickBot="1" x14ac:dyDescent="0.3">
      <c r="B94" s="368"/>
      <c r="C94" s="370" t="s">
        <v>90</v>
      </c>
      <c r="D94" s="370"/>
      <c r="E94" s="371"/>
    </row>
    <row r="95" spans="2:5" ht="14.4" thickBot="1" x14ac:dyDescent="0.3"/>
    <row r="96" spans="2:5" x14ac:dyDescent="0.25">
      <c r="B96" s="85" t="s">
        <v>290</v>
      </c>
      <c r="C96" s="86"/>
      <c r="D96" s="86"/>
      <c r="E96" s="55"/>
    </row>
    <row r="97" spans="1:8" ht="15.75" customHeight="1" x14ac:dyDescent="0.25">
      <c r="B97" s="48" t="s">
        <v>78</v>
      </c>
      <c r="C97" s="283">
        <f>38.52+37</f>
        <v>75.52000000000001</v>
      </c>
      <c r="D97" s="284"/>
      <c r="E97" s="13" t="s">
        <v>79</v>
      </c>
    </row>
    <row r="98" spans="1:8" ht="14.4" thickBot="1" x14ac:dyDescent="0.3">
      <c r="B98" s="49" t="s">
        <v>80</v>
      </c>
      <c r="C98" s="278" t="s">
        <v>91</v>
      </c>
      <c r="D98" s="279"/>
      <c r="E98" s="280"/>
    </row>
    <row r="99" spans="1:8" ht="14.7" customHeight="1" thickBot="1" x14ac:dyDescent="0.3"/>
    <row r="100" spans="1:8" ht="15.75" customHeight="1" x14ac:dyDescent="0.25">
      <c r="B100" s="363" t="s">
        <v>291</v>
      </c>
      <c r="C100" s="364"/>
      <c r="D100" s="364"/>
      <c r="E100" s="742" t="s">
        <v>281</v>
      </c>
    </row>
    <row r="101" spans="1:8" ht="15" customHeight="1" x14ac:dyDescent="0.25">
      <c r="B101" s="48" t="s">
        <v>78</v>
      </c>
      <c r="C101" s="283">
        <v>80</v>
      </c>
      <c r="D101" s="284"/>
      <c r="E101" s="13" t="s">
        <v>79</v>
      </c>
    </row>
    <row r="102" spans="1:8" ht="14.4" thickBot="1" x14ac:dyDescent="0.3">
      <c r="B102" s="49" t="s">
        <v>80</v>
      </c>
      <c r="C102" s="278" t="s">
        <v>94</v>
      </c>
      <c r="D102" s="279"/>
      <c r="E102" s="280"/>
    </row>
    <row r="103" spans="1:8" ht="14.4" thickBot="1" x14ac:dyDescent="0.3">
      <c r="B103" s="7"/>
      <c r="C103" s="7"/>
      <c r="D103" s="7"/>
      <c r="E103" s="7"/>
    </row>
    <row r="104" spans="1:8" x14ac:dyDescent="0.25">
      <c r="B104" s="365" t="s">
        <v>95</v>
      </c>
      <c r="C104" s="366"/>
      <c r="D104" s="61"/>
      <c r="E104" s="741" t="s">
        <v>280</v>
      </c>
    </row>
    <row r="105" spans="1:8" x14ac:dyDescent="0.25">
      <c r="B105" s="48" t="s">
        <v>78</v>
      </c>
      <c r="C105" s="285">
        <v>31</v>
      </c>
      <c r="D105" s="286"/>
      <c r="E105" s="13" t="s">
        <v>79</v>
      </c>
    </row>
    <row r="106" spans="1:8" ht="14.4" thickBot="1" x14ac:dyDescent="0.3">
      <c r="B106" s="49" t="s">
        <v>80</v>
      </c>
      <c r="C106" s="278" t="s">
        <v>94</v>
      </c>
      <c r="D106" s="279"/>
      <c r="E106" s="280"/>
    </row>
    <row r="107" spans="1:8" x14ac:dyDescent="0.25">
      <c r="F107" s="7"/>
    </row>
    <row r="108" spans="1:8" s="12" customFormat="1" x14ac:dyDescent="0.25">
      <c r="A108" s="7"/>
      <c r="G108" s="7"/>
      <c r="H108" s="7"/>
    </row>
    <row r="109" spans="1:8" s="12" customFormat="1" x14ac:dyDescent="0.25">
      <c r="A109" s="7"/>
      <c r="G109" s="7"/>
      <c r="H109" s="7"/>
    </row>
    <row r="110" spans="1:8" s="12" customFormat="1" x14ac:dyDescent="0.25">
      <c r="A110" s="7"/>
      <c r="G110" s="7"/>
      <c r="H110" s="7"/>
    </row>
    <row r="111" spans="1:8" s="12" customFormat="1" x14ac:dyDescent="0.25">
      <c r="A111" s="7"/>
      <c r="G111" s="7"/>
      <c r="H111" s="7"/>
    </row>
    <row r="112" spans="1:8" s="12" customFormat="1" x14ac:dyDescent="0.25">
      <c r="A112" s="7"/>
      <c r="G112" s="7"/>
      <c r="H112" s="7"/>
    </row>
    <row r="113" spans="1:8" s="12" customFormat="1" x14ac:dyDescent="0.25">
      <c r="A113" s="7"/>
      <c r="G113" s="7"/>
      <c r="H113" s="7"/>
    </row>
    <row r="117" spans="1:8" ht="15.6" x14ac:dyDescent="0.25">
      <c r="A117" s="309" t="s">
        <v>92</v>
      </c>
      <c r="B117" s="309"/>
      <c r="C117" s="309"/>
      <c r="D117" s="309"/>
      <c r="E117" s="309"/>
    </row>
    <row r="125" spans="1:8" x14ac:dyDescent="0.25">
      <c r="B125" s="292"/>
      <c r="C125" s="292"/>
    </row>
    <row r="126" spans="1:8" x14ac:dyDescent="0.25">
      <c r="B126" s="292"/>
      <c r="C126" s="292"/>
    </row>
    <row r="127" spans="1:8" x14ac:dyDescent="0.25">
      <c r="B127" s="292"/>
      <c r="C127" s="292"/>
    </row>
    <row r="128" spans="1:8" x14ac:dyDescent="0.25">
      <c r="B128" s="33"/>
    </row>
    <row r="129" spans="2:3" x14ac:dyDescent="0.25">
      <c r="B129" s="33"/>
      <c r="C129" s="60"/>
    </row>
    <row r="130" spans="2:3" x14ac:dyDescent="0.25">
      <c r="B130" s="33"/>
    </row>
    <row r="131" spans="2:3" x14ac:dyDescent="0.25">
      <c r="B131" s="33"/>
    </row>
    <row r="132" spans="2:3" x14ac:dyDescent="0.25">
      <c r="B132" s="33"/>
    </row>
    <row r="133" spans="2:3" x14ac:dyDescent="0.25">
      <c r="B133" s="33"/>
    </row>
    <row r="134" spans="2:3" x14ac:dyDescent="0.25">
      <c r="B134" s="33"/>
    </row>
    <row r="135" spans="2:3" x14ac:dyDescent="0.25">
      <c r="B135" s="33"/>
    </row>
    <row r="136" spans="2:3" x14ac:dyDescent="0.25">
      <c r="B136" s="33"/>
    </row>
    <row r="137" spans="2:3" x14ac:dyDescent="0.25">
      <c r="B137" s="33"/>
    </row>
    <row r="138" spans="2:3" x14ac:dyDescent="0.25">
      <c r="B138" s="33"/>
    </row>
    <row r="140" spans="2:3" x14ac:dyDescent="0.25">
      <c r="B140" s="62"/>
    </row>
    <row r="141" spans="2:3" x14ac:dyDescent="0.25">
      <c r="B141" s="62"/>
    </row>
    <row r="142" spans="2:3" x14ac:dyDescent="0.25">
      <c r="B142" s="62"/>
    </row>
    <row r="143" spans="2:3" x14ac:dyDescent="0.25">
      <c r="B143" s="62"/>
    </row>
    <row r="145" spans="2:5" ht="14.4" thickBot="1" x14ac:dyDescent="0.3"/>
    <row r="146" spans="2:5" ht="14.4" thickBot="1" x14ac:dyDescent="0.3">
      <c r="B146" s="22" t="s">
        <v>75</v>
      </c>
      <c r="C146" s="75"/>
      <c r="D146" s="75"/>
      <c r="E146" s="76"/>
    </row>
    <row r="147" spans="2:5" ht="14.4" thickBot="1" x14ac:dyDescent="0.3">
      <c r="B147" s="77" t="s">
        <v>86</v>
      </c>
      <c r="C147" s="312" t="s">
        <v>87</v>
      </c>
      <c r="D147" s="312"/>
      <c r="E147" s="313"/>
    </row>
    <row r="148" spans="2:5" ht="14.4" thickBot="1" x14ac:dyDescent="0.3">
      <c r="B148" s="367" t="s">
        <v>88</v>
      </c>
      <c r="C148" s="369" t="s">
        <v>89</v>
      </c>
      <c r="D148" s="370"/>
      <c r="E148" s="371"/>
    </row>
    <row r="149" spans="2:5" ht="14.4" thickBot="1" x14ac:dyDescent="0.3">
      <c r="B149" s="368"/>
      <c r="C149" s="370" t="s">
        <v>90</v>
      </c>
      <c r="D149" s="370"/>
      <c r="E149" s="371"/>
    </row>
    <row r="150" spans="2:5" ht="14.4" thickBot="1" x14ac:dyDescent="0.3"/>
    <row r="151" spans="2:5" x14ac:dyDescent="0.25">
      <c r="B151" s="360" t="s">
        <v>101</v>
      </c>
      <c r="C151" s="361"/>
      <c r="D151" s="361"/>
      <c r="E151" s="743" t="s">
        <v>279</v>
      </c>
    </row>
    <row r="152" spans="2:5" x14ac:dyDescent="0.25">
      <c r="B152" s="48" t="s">
        <v>78</v>
      </c>
      <c r="C152" s="362">
        <v>75</v>
      </c>
      <c r="D152" s="292"/>
      <c r="E152" s="13" t="s">
        <v>79</v>
      </c>
    </row>
    <row r="153" spans="2:5" ht="14.4" thickBot="1" x14ac:dyDescent="0.3">
      <c r="B153" s="49" t="s">
        <v>80</v>
      </c>
      <c r="C153" s="278" t="s">
        <v>91</v>
      </c>
      <c r="D153" s="279"/>
      <c r="E153" s="280"/>
    </row>
    <row r="154" spans="2:5" ht="14.4" thickBot="1" x14ac:dyDescent="0.3"/>
    <row r="155" spans="2:5" x14ac:dyDescent="0.25">
      <c r="B155" s="363" t="s">
        <v>272</v>
      </c>
      <c r="C155" s="364"/>
      <c r="D155" s="364"/>
      <c r="E155" s="742" t="s">
        <v>281</v>
      </c>
    </row>
    <row r="156" spans="2:5" x14ac:dyDescent="0.25">
      <c r="B156" s="48" t="s">
        <v>78</v>
      </c>
      <c r="C156" s="283">
        <f>33.65+34.98+16.85+33.12+9.38+30</f>
        <v>157.97999999999999</v>
      </c>
      <c r="D156" s="284"/>
      <c r="E156" s="13" t="s">
        <v>79</v>
      </c>
    </row>
    <row r="157" spans="2:5" ht="14.4" thickBot="1" x14ac:dyDescent="0.3">
      <c r="B157" s="49" t="s">
        <v>80</v>
      </c>
      <c r="C157" s="278" t="s">
        <v>94</v>
      </c>
      <c r="D157" s="279"/>
      <c r="E157" s="280"/>
    </row>
    <row r="158" spans="2:5" ht="14.4" thickBot="1" x14ac:dyDescent="0.3">
      <c r="B158" s="7"/>
      <c r="C158" s="7"/>
      <c r="D158" s="7"/>
      <c r="E158" s="7"/>
    </row>
    <row r="159" spans="2:5" ht="14.7" customHeight="1" x14ac:dyDescent="0.25">
      <c r="B159" s="365" t="s">
        <v>95</v>
      </c>
      <c r="C159" s="366"/>
      <c r="D159" s="61"/>
      <c r="E159" s="741" t="s">
        <v>280</v>
      </c>
    </row>
    <row r="160" spans="2:5" x14ac:dyDescent="0.25">
      <c r="B160" s="48" t="s">
        <v>78</v>
      </c>
      <c r="C160" s="285">
        <f>64.88-7.51-7.44</f>
        <v>49.93</v>
      </c>
      <c r="D160" s="286"/>
      <c r="E160" s="13" t="s">
        <v>79</v>
      </c>
    </row>
    <row r="161" spans="1:8" ht="14.4" thickBot="1" x14ac:dyDescent="0.3">
      <c r="B161" s="49" t="s">
        <v>80</v>
      </c>
      <c r="C161" s="278" t="s">
        <v>94</v>
      </c>
      <c r="D161" s="279"/>
      <c r="E161" s="280"/>
    </row>
    <row r="162" spans="1:8" x14ac:dyDescent="0.25">
      <c r="B162" s="7"/>
      <c r="C162" s="7"/>
      <c r="D162" s="7"/>
      <c r="E162" s="7"/>
    </row>
    <row r="164" spans="1:8" s="12" customFormat="1" x14ac:dyDescent="0.25">
      <c r="A164" s="7"/>
      <c r="G164" s="7"/>
      <c r="H164" s="7"/>
    </row>
    <row r="165" spans="1:8" s="12" customFormat="1" x14ac:dyDescent="0.25">
      <c r="A165" s="7"/>
      <c r="G165" s="7"/>
      <c r="H165" s="7"/>
    </row>
    <row r="166" spans="1:8" s="12" customFormat="1" x14ac:dyDescent="0.25">
      <c r="A166" s="7"/>
      <c r="G166" s="7"/>
      <c r="H166" s="7"/>
    </row>
    <row r="167" spans="1:8" s="12" customFormat="1" x14ac:dyDescent="0.25">
      <c r="A167" s="7"/>
      <c r="G167" s="7"/>
      <c r="H167" s="7"/>
    </row>
    <row r="168" spans="1:8" s="12" customFormat="1" x14ac:dyDescent="0.25">
      <c r="A168" s="7"/>
      <c r="G168" s="7"/>
      <c r="H168" s="7"/>
    </row>
    <row r="169" spans="1:8" s="12" customFormat="1" x14ac:dyDescent="0.25">
      <c r="A169" s="7"/>
      <c r="G169" s="7"/>
      <c r="H169" s="7"/>
    </row>
    <row r="170" spans="1:8" s="12" customFormat="1" x14ac:dyDescent="0.25">
      <c r="A170" s="7"/>
      <c r="G170" s="7"/>
      <c r="H170" s="7"/>
    </row>
    <row r="171" spans="1:8" s="12" customFormat="1" x14ac:dyDescent="0.25">
      <c r="A171" s="7"/>
      <c r="G171" s="7"/>
      <c r="H171" s="7"/>
    </row>
    <row r="172" spans="1:8" s="12" customFormat="1" x14ac:dyDescent="0.25">
      <c r="A172" s="7"/>
      <c r="G172" s="7"/>
      <c r="H172" s="7"/>
    </row>
    <row r="173" spans="1:8" s="12" customFormat="1" x14ac:dyDescent="0.25">
      <c r="G173" s="7"/>
      <c r="H173" s="7"/>
    </row>
    <row r="174" spans="1:8" s="12" customFormat="1" x14ac:dyDescent="0.25">
      <c r="G174" s="7"/>
      <c r="H174" s="7"/>
    </row>
    <row r="175" spans="1:8" s="12" customFormat="1" ht="15.6" x14ac:dyDescent="0.25">
      <c r="B175" s="59"/>
      <c r="C175" s="59"/>
      <c r="D175" s="59"/>
      <c r="E175" s="59"/>
      <c r="G175" s="7"/>
      <c r="H175" s="7"/>
    </row>
    <row r="176" spans="1:8" ht="15.6" x14ac:dyDescent="0.25">
      <c r="A176" s="309" t="s">
        <v>96</v>
      </c>
      <c r="B176" s="309"/>
      <c r="C176" s="309"/>
      <c r="D176" s="309"/>
      <c r="E176" s="309"/>
    </row>
    <row r="180" spans="1:1" ht="15.6" x14ac:dyDescent="0.25">
      <c r="A180" s="59"/>
    </row>
    <row r="209" spans="2:5" ht="14.4" thickBot="1" x14ac:dyDescent="0.3"/>
    <row r="210" spans="2:5" ht="14.4" thickBot="1" x14ac:dyDescent="0.3">
      <c r="B210" s="793" t="s">
        <v>75</v>
      </c>
      <c r="C210" s="794"/>
      <c r="D210" s="794"/>
      <c r="E210" s="795"/>
    </row>
    <row r="211" spans="2:5" ht="14.4" thickBot="1" x14ac:dyDescent="0.3">
      <c r="B211" s="77" t="s">
        <v>86</v>
      </c>
      <c r="C211" s="796" t="s">
        <v>87</v>
      </c>
      <c r="D211" s="796"/>
      <c r="E211" s="797"/>
    </row>
    <row r="212" spans="2:5" ht="14.4" thickBot="1" x14ac:dyDescent="0.3">
      <c r="B212" s="798" t="s">
        <v>97</v>
      </c>
      <c r="C212" s="799" t="s">
        <v>89</v>
      </c>
      <c r="D212" s="800"/>
      <c r="E212" s="801"/>
    </row>
    <row r="213" spans="2:5" ht="14.4" thickBot="1" x14ac:dyDescent="0.3">
      <c r="B213" s="802"/>
      <c r="C213" s="800" t="s">
        <v>90</v>
      </c>
      <c r="D213" s="800"/>
      <c r="E213" s="801"/>
    </row>
    <row r="214" spans="2:5" ht="14.4" thickBot="1" x14ac:dyDescent="0.3">
      <c r="B214" s="36"/>
      <c r="C214" s="36"/>
      <c r="D214" s="36"/>
      <c r="E214" s="36"/>
    </row>
    <row r="215" spans="2:5" x14ac:dyDescent="0.25">
      <c r="B215" s="803" t="s">
        <v>101</v>
      </c>
      <c r="C215" s="804"/>
      <c r="D215" s="804"/>
      <c r="E215" s="805" t="s">
        <v>279</v>
      </c>
    </row>
    <row r="216" spans="2:5" x14ac:dyDescent="0.25">
      <c r="B216" s="48" t="s">
        <v>78</v>
      </c>
      <c r="C216" s="761">
        <v>544.34</v>
      </c>
      <c r="D216" s="762"/>
      <c r="E216" s="63" t="s">
        <v>79</v>
      </c>
    </row>
    <row r="217" spans="2:5" ht="14.4" thickBot="1" x14ac:dyDescent="0.3">
      <c r="B217" s="763" t="s">
        <v>80</v>
      </c>
      <c r="C217" s="287" t="s">
        <v>91</v>
      </c>
      <c r="D217" s="288"/>
      <c r="E217" s="289"/>
    </row>
    <row r="218" spans="2:5" ht="14.4" thickBot="1" x14ac:dyDescent="0.3">
      <c r="B218" s="36"/>
      <c r="C218" s="36"/>
      <c r="D218" s="36"/>
      <c r="E218" s="36"/>
    </row>
    <row r="219" spans="2:5" x14ac:dyDescent="0.25">
      <c r="B219" s="290" t="s">
        <v>272</v>
      </c>
      <c r="C219" s="291"/>
      <c r="D219" s="291"/>
      <c r="E219" s="806" t="s">
        <v>281</v>
      </c>
    </row>
    <row r="220" spans="2:5" x14ac:dyDescent="0.25">
      <c r="B220" s="48" t="s">
        <v>78</v>
      </c>
      <c r="C220" s="761">
        <f>49.41+39.65+29.53+46.82+100+142-27.63</f>
        <v>379.78</v>
      </c>
      <c r="D220" s="762"/>
      <c r="E220" s="63" t="s">
        <v>79</v>
      </c>
    </row>
    <row r="221" spans="2:5" ht="14.4" thickBot="1" x14ac:dyDescent="0.3">
      <c r="B221" s="763" t="s">
        <v>80</v>
      </c>
      <c r="C221" s="287" t="s">
        <v>94</v>
      </c>
      <c r="D221" s="288"/>
      <c r="E221" s="289"/>
    </row>
    <row r="222" spans="2:5" ht="14.4" thickBot="1" x14ac:dyDescent="0.3">
      <c r="B222" s="36"/>
      <c r="C222" s="36"/>
      <c r="D222" s="36"/>
      <c r="E222" s="36"/>
    </row>
    <row r="223" spans="2:5" x14ac:dyDescent="0.25">
      <c r="B223" s="764" t="s">
        <v>95</v>
      </c>
      <c r="C223" s="765"/>
      <c r="D223" s="765"/>
      <c r="E223" s="807" t="s">
        <v>280</v>
      </c>
    </row>
    <row r="224" spans="2:5" x14ac:dyDescent="0.25">
      <c r="B224" s="48" t="s">
        <v>78</v>
      </c>
      <c r="C224" s="761">
        <v>69.12</v>
      </c>
      <c r="D224" s="762"/>
      <c r="E224" s="63" t="s">
        <v>79</v>
      </c>
    </row>
    <row r="225" spans="1:5" ht="14.4" thickBot="1" x14ac:dyDescent="0.3">
      <c r="B225" s="763" t="s">
        <v>80</v>
      </c>
      <c r="C225" s="287" t="s">
        <v>94</v>
      </c>
      <c r="D225" s="288"/>
      <c r="E225" s="289"/>
    </row>
    <row r="227" spans="1:5" x14ac:dyDescent="0.25">
      <c r="A227" s="50" t="s">
        <v>98</v>
      </c>
    </row>
    <row r="229" spans="1:5" x14ac:dyDescent="0.25">
      <c r="A229" s="7" t="s">
        <v>99</v>
      </c>
    </row>
    <row r="230" spans="1:5" x14ac:dyDescent="0.25">
      <c r="A230" s="12" t="s">
        <v>279</v>
      </c>
      <c r="B230" s="103">
        <f>C216+C152+C97</f>
        <v>694.86</v>
      </c>
    </row>
    <row r="231" spans="1:5" x14ac:dyDescent="0.25">
      <c r="A231" s="12" t="s">
        <v>281</v>
      </c>
      <c r="B231" s="103">
        <f>C220+C156+C101</f>
        <v>617.76</v>
      </c>
    </row>
    <row r="232" spans="1:5" x14ac:dyDescent="0.25">
      <c r="A232" s="12" t="s">
        <v>280</v>
      </c>
      <c r="B232" s="103">
        <f>C224+C160+C105</f>
        <v>150.05000000000001</v>
      </c>
    </row>
    <row r="233" spans="1:5" x14ac:dyDescent="0.25">
      <c r="B233" s="103"/>
    </row>
    <row r="234" spans="1:5" x14ac:dyDescent="0.25">
      <c r="A234" s="33" t="s">
        <v>100</v>
      </c>
      <c r="B234" s="104">
        <f>SUM(B230:B233)</f>
        <v>1462.6699999999998</v>
      </c>
      <c r="C234" s="103"/>
    </row>
  </sheetData>
  <mergeCells count="50">
    <mergeCell ref="C101:D101"/>
    <mergeCell ref="C102:E102"/>
    <mergeCell ref="B104:C104"/>
    <mergeCell ref="C105:D105"/>
    <mergeCell ref="C106:E106"/>
    <mergeCell ref="B223:D223"/>
    <mergeCell ref="C224:D224"/>
    <mergeCell ref="C225:E225"/>
    <mergeCell ref="B215:D215"/>
    <mergeCell ref="C216:D216"/>
    <mergeCell ref="C217:E217"/>
    <mergeCell ref="B219:D219"/>
    <mergeCell ref="C220:D220"/>
    <mergeCell ref="C221:E221"/>
    <mergeCell ref="B212:B213"/>
    <mergeCell ref="C212:E212"/>
    <mergeCell ref="C213:E213"/>
    <mergeCell ref="B151:D151"/>
    <mergeCell ref="C152:D152"/>
    <mergeCell ref="C153:E153"/>
    <mergeCell ref="B155:D155"/>
    <mergeCell ref="C156:D156"/>
    <mergeCell ref="C157:E157"/>
    <mergeCell ref="B159:C159"/>
    <mergeCell ref="C160:D160"/>
    <mergeCell ref="C161:E161"/>
    <mergeCell ref="A176:E176"/>
    <mergeCell ref="C211:E211"/>
    <mergeCell ref="B148:B149"/>
    <mergeCell ref="C148:E148"/>
    <mergeCell ref="C149:E149"/>
    <mergeCell ref="D64:E64"/>
    <mergeCell ref="C92:E92"/>
    <mergeCell ref="B93:B94"/>
    <mergeCell ref="C93:E93"/>
    <mergeCell ref="C94:E94"/>
    <mergeCell ref="C97:D97"/>
    <mergeCell ref="C98:E98"/>
    <mergeCell ref="B125:C125"/>
    <mergeCell ref="B126:C126"/>
    <mergeCell ref="B127:C127"/>
    <mergeCell ref="C147:E147"/>
    <mergeCell ref="A117:E117"/>
    <mergeCell ref="B100:D100"/>
    <mergeCell ref="A60:E60"/>
    <mergeCell ref="A1:E1"/>
    <mergeCell ref="B2:E2"/>
    <mergeCell ref="A17:E17"/>
    <mergeCell ref="A32:E32"/>
    <mergeCell ref="A48:E48"/>
  </mergeCells>
  <pageMargins left="0.7" right="0.7" top="0.75" bottom="0.75" header="0.3" footer="0.3"/>
  <pageSetup paperSize="9" scale="9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1E8E6-C6A3-4F54-BC9A-5C0D66001F75}">
  <sheetPr>
    <tabColor theme="6"/>
  </sheetPr>
  <dimension ref="A1:F80"/>
  <sheetViews>
    <sheetView showGridLines="0" topLeftCell="A50" zoomScale="85" zoomScaleNormal="85" zoomScaleSheetLayoutView="40" zoomScalePageLayoutView="130" workbookViewId="0">
      <selection activeCell="I76" sqref="I76"/>
    </sheetView>
  </sheetViews>
  <sheetFormatPr baseColWidth="10" defaultColWidth="11.44140625" defaultRowHeight="13.8" x14ac:dyDescent="0.25"/>
  <cols>
    <col min="1" max="1" width="59.6640625" style="7" customWidth="1"/>
    <col min="2" max="2" width="27.33203125" style="12" bestFit="1" customWidth="1"/>
    <col min="3" max="3" width="10.5546875" style="12" bestFit="1" customWidth="1"/>
    <col min="4" max="5" width="5.6640625" style="12" customWidth="1"/>
    <col min="6" max="6" width="10.5546875" style="7" bestFit="1" customWidth="1"/>
    <col min="7" max="7" width="3.6640625" style="7" customWidth="1"/>
    <col min="8" max="16384" width="11.44140625" style="7"/>
  </cols>
  <sheetData>
    <row r="1" spans="1:6" ht="30" customHeight="1" x14ac:dyDescent="0.25">
      <c r="A1" s="309" t="s">
        <v>196</v>
      </c>
      <c r="B1" s="309"/>
      <c r="C1" s="309"/>
      <c r="D1" s="309"/>
      <c r="E1" s="309"/>
    </row>
    <row r="2" spans="1:6" x14ac:dyDescent="0.25">
      <c r="A2" s="11" t="s">
        <v>32</v>
      </c>
      <c r="B2" s="314" t="s">
        <v>33</v>
      </c>
      <c r="C2" s="314"/>
      <c r="D2" s="314"/>
      <c r="E2" s="314"/>
    </row>
    <row r="3" spans="1:6" x14ac:dyDescent="0.25">
      <c r="A3" s="39" t="s">
        <v>141</v>
      </c>
      <c r="B3" s="9" t="s">
        <v>35</v>
      </c>
      <c r="C3" s="9" t="s">
        <v>36</v>
      </c>
      <c r="D3" s="9" t="s">
        <v>37</v>
      </c>
      <c r="E3" s="9" t="s">
        <v>38</v>
      </c>
    </row>
    <row r="4" spans="1:6" x14ac:dyDescent="0.25">
      <c r="A4" s="2" t="s">
        <v>142</v>
      </c>
      <c r="B4" s="9">
        <v>5</v>
      </c>
      <c r="C4" s="9"/>
      <c r="D4" s="9"/>
      <c r="E4" s="9"/>
      <c r="F4" s="42"/>
    </row>
    <row r="5" spans="1:6" x14ac:dyDescent="0.25">
      <c r="A5" s="2" t="s">
        <v>143</v>
      </c>
      <c r="B5" s="9">
        <v>5</v>
      </c>
      <c r="C5" s="9"/>
      <c r="D5" s="9"/>
      <c r="E5" s="9"/>
    </row>
    <row r="6" spans="1:6" x14ac:dyDescent="0.25">
      <c r="A6" s="2" t="s">
        <v>144</v>
      </c>
      <c r="B6" s="9">
        <v>5</v>
      </c>
      <c r="C6" s="9"/>
      <c r="D6" s="9"/>
      <c r="E6" s="9"/>
    </row>
    <row r="7" spans="1:6" x14ac:dyDescent="0.25">
      <c r="A7" s="2" t="s">
        <v>145</v>
      </c>
      <c r="B7" s="9">
        <v>5</v>
      </c>
      <c r="C7" s="9"/>
      <c r="D7" s="9"/>
      <c r="E7" s="9"/>
    </row>
    <row r="8" spans="1:6" ht="26.4" x14ac:dyDescent="0.25">
      <c r="A8" s="2" t="s">
        <v>146</v>
      </c>
      <c r="B8" s="9">
        <v>5</v>
      </c>
      <c r="C8" s="9"/>
      <c r="D8" s="9"/>
      <c r="E8" s="9"/>
    </row>
    <row r="9" spans="1:6" ht="26.4" x14ac:dyDescent="0.25">
      <c r="A9" s="2" t="s">
        <v>147</v>
      </c>
      <c r="B9" s="9">
        <v>5</v>
      </c>
      <c r="C9" s="9"/>
      <c r="D9" s="9"/>
      <c r="E9" s="9"/>
    </row>
    <row r="10" spans="1:6" x14ac:dyDescent="0.25">
      <c r="A10" s="2" t="s">
        <v>148</v>
      </c>
      <c r="B10" s="9">
        <v>5</v>
      </c>
      <c r="C10" s="9"/>
      <c r="D10" s="9"/>
      <c r="E10" s="9"/>
    </row>
    <row r="11" spans="1:6" x14ac:dyDescent="0.25">
      <c r="A11" s="2" t="s">
        <v>149</v>
      </c>
      <c r="B11" s="9">
        <v>5</v>
      </c>
      <c r="C11" s="9"/>
      <c r="D11" s="9"/>
      <c r="E11" s="9"/>
    </row>
    <row r="12" spans="1:6" ht="26.4" x14ac:dyDescent="0.25">
      <c r="A12" s="2" t="s">
        <v>150</v>
      </c>
      <c r="B12" s="9">
        <v>5</v>
      </c>
      <c r="C12" s="9"/>
      <c r="D12" s="9"/>
      <c r="E12" s="9"/>
    </row>
    <row r="13" spans="1:6" ht="26.4" x14ac:dyDescent="0.25">
      <c r="A13" s="2" t="s">
        <v>151</v>
      </c>
      <c r="B13" s="9">
        <v>5</v>
      </c>
      <c r="C13" s="9"/>
      <c r="D13" s="9"/>
      <c r="E13" s="9"/>
    </row>
    <row r="14" spans="1:6" ht="26.4" x14ac:dyDescent="0.25">
      <c r="A14" s="2" t="s">
        <v>152</v>
      </c>
      <c r="B14" s="3"/>
      <c r="C14" s="3">
        <v>5</v>
      </c>
      <c r="D14" s="3"/>
      <c r="E14" s="3"/>
    </row>
    <row r="15" spans="1:6" x14ac:dyDescent="0.25">
      <c r="A15" s="40"/>
    </row>
    <row r="16" spans="1:6" x14ac:dyDescent="0.25">
      <c r="A16" s="5" t="s">
        <v>153</v>
      </c>
      <c r="B16" s="16" t="s">
        <v>35</v>
      </c>
      <c r="C16" s="16" t="s">
        <v>36</v>
      </c>
      <c r="D16" s="16" t="s">
        <v>37</v>
      </c>
      <c r="E16" s="16" t="s">
        <v>38</v>
      </c>
    </row>
    <row r="17" spans="1:5" x14ac:dyDescent="0.25">
      <c r="A17" s="2" t="s">
        <v>118</v>
      </c>
      <c r="B17" s="3">
        <v>5</v>
      </c>
      <c r="C17" s="3"/>
      <c r="D17" s="3"/>
      <c r="E17" s="3"/>
    </row>
    <row r="18" spans="1:5" x14ac:dyDescent="0.25">
      <c r="A18" s="2" t="s">
        <v>105</v>
      </c>
      <c r="B18" s="3">
        <v>5</v>
      </c>
      <c r="C18" s="3"/>
      <c r="D18" s="3"/>
      <c r="E18" s="3"/>
    </row>
    <row r="19" spans="1:5" x14ac:dyDescent="0.25">
      <c r="A19" s="2" t="s">
        <v>113</v>
      </c>
      <c r="B19" s="3"/>
      <c r="C19" s="3">
        <v>1</v>
      </c>
      <c r="D19" s="3"/>
      <c r="E19" s="3"/>
    </row>
    <row r="20" spans="1:5" x14ac:dyDescent="0.25">
      <c r="A20" s="2" t="s">
        <v>112</v>
      </c>
      <c r="B20" s="3"/>
      <c r="C20" s="3">
        <v>1</v>
      </c>
      <c r="D20" s="3"/>
      <c r="E20" s="3"/>
    </row>
    <row r="21" spans="1:5" x14ac:dyDescent="0.25">
      <c r="A21" s="2" t="s">
        <v>114</v>
      </c>
      <c r="B21" s="3"/>
      <c r="C21" s="3">
        <v>1</v>
      </c>
      <c r="D21" s="3"/>
      <c r="E21" s="3"/>
    </row>
    <row r="22" spans="1:5" x14ac:dyDescent="0.25">
      <c r="A22" s="2" t="s">
        <v>115</v>
      </c>
      <c r="B22" s="3">
        <v>5</v>
      </c>
      <c r="C22" s="3"/>
      <c r="D22" s="3"/>
      <c r="E22" s="3"/>
    </row>
    <row r="23" spans="1:5" x14ac:dyDescent="0.25">
      <c r="A23" s="2" t="s">
        <v>116</v>
      </c>
      <c r="B23" s="3">
        <v>5</v>
      </c>
      <c r="C23" s="3"/>
      <c r="D23" s="3"/>
      <c r="E23" s="3"/>
    </row>
    <row r="24" spans="1:5" s="12" customFormat="1" ht="27.75" customHeight="1" x14ac:dyDescent="0.25">
      <c r="A24" s="40"/>
    </row>
    <row r="25" spans="1:5" s="12" customFormat="1" ht="21.6" customHeight="1" x14ac:dyDescent="0.25">
      <c r="A25" s="5" t="s">
        <v>154</v>
      </c>
      <c r="B25" s="9" t="s">
        <v>35</v>
      </c>
      <c r="C25" s="9" t="s">
        <v>36</v>
      </c>
      <c r="D25" s="9" t="s">
        <v>37</v>
      </c>
      <c r="E25" s="9" t="s">
        <v>38</v>
      </c>
    </row>
    <row r="26" spans="1:5" s="12" customFormat="1" ht="15.6" customHeight="1" x14ac:dyDescent="0.25">
      <c r="A26" s="2" t="s">
        <v>155</v>
      </c>
      <c r="B26" s="41"/>
      <c r="C26" s="41"/>
      <c r="D26" s="41"/>
      <c r="E26" s="41">
        <v>1</v>
      </c>
    </row>
    <row r="27" spans="1:5" s="12" customFormat="1" ht="15.6" customHeight="1" x14ac:dyDescent="0.25">
      <c r="A27" s="2" t="s">
        <v>156</v>
      </c>
      <c r="B27" s="41"/>
      <c r="C27" s="41">
        <v>1</v>
      </c>
      <c r="D27" s="41"/>
      <c r="E27" s="41"/>
    </row>
    <row r="28" spans="1:5" s="12" customFormat="1" ht="15.6" customHeight="1" x14ac:dyDescent="0.25">
      <c r="A28" s="2" t="s">
        <v>157</v>
      </c>
      <c r="B28" s="41"/>
      <c r="C28" s="41">
        <v>1</v>
      </c>
      <c r="D28" s="41"/>
      <c r="E28" s="41"/>
    </row>
    <row r="29" spans="1:5" s="12" customFormat="1" ht="15.6" customHeight="1" x14ac:dyDescent="0.25">
      <c r="A29" s="2" t="s">
        <v>158</v>
      </c>
      <c r="B29" s="41">
        <v>5</v>
      </c>
      <c r="C29" s="41"/>
      <c r="D29" s="41"/>
      <c r="E29" s="41"/>
    </row>
    <row r="30" spans="1:5" s="12" customFormat="1" ht="15.6" customHeight="1" x14ac:dyDescent="0.25">
      <c r="A30" s="2" t="s">
        <v>159</v>
      </c>
      <c r="B30" s="41">
        <v>5</v>
      </c>
      <c r="C30" s="41"/>
      <c r="D30" s="41"/>
      <c r="E30" s="41"/>
    </row>
    <row r="31" spans="1:5" s="12" customFormat="1" ht="27.75" customHeight="1" x14ac:dyDescent="0.3">
      <c r="A31" s="88"/>
      <c r="B31" s="83"/>
      <c r="C31" s="83"/>
      <c r="D31" s="83"/>
      <c r="E31" s="83"/>
    </row>
    <row r="32" spans="1:5" s="12" customFormat="1" ht="27.75" customHeight="1" x14ac:dyDescent="0.25">
      <c r="A32" s="373" t="s">
        <v>74</v>
      </c>
      <c r="B32" s="373"/>
      <c r="C32" s="373"/>
      <c r="D32" s="373"/>
      <c r="E32" s="373"/>
    </row>
    <row r="33" spans="1:5" s="12" customFormat="1" ht="27.75" customHeight="1" x14ac:dyDescent="0.25">
      <c r="A33" s="43"/>
      <c r="B33" s="43"/>
      <c r="C33" s="43"/>
      <c r="D33" s="43"/>
      <c r="E33" s="43"/>
    </row>
    <row r="34" spans="1:5" s="12" customFormat="1" ht="27.75" customHeight="1" x14ac:dyDescent="0.25">
      <c r="A34" s="309" t="s">
        <v>196</v>
      </c>
      <c r="B34" s="309"/>
      <c r="C34" s="309"/>
      <c r="D34" s="309"/>
      <c r="E34" s="309"/>
    </row>
    <row r="35" spans="1:5" s="12" customFormat="1" ht="27.75" customHeight="1" x14ac:dyDescent="0.25">
      <c r="A35" s="43"/>
      <c r="B35" s="43"/>
      <c r="C35" s="43"/>
      <c r="D35" s="43"/>
      <c r="E35" s="43"/>
    </row>
    <row r="36" spans="1:5" s="12" customFormat="1" ht="27.75" customHeight="1" x14ac:dyDescent="0.25">
      <c r="A36" s="43"/>
      <c r="B36" s="43"/>
      <c r="C36" s="43"/>
      <c r="D36" s="43"/>
      <c r="E36" s="43"/>
    </row>
    <row r="37" spans="1:5" s="12" customFormat="1" ht="26.25" customHeight="1" x14ac:dyDescent="0.25">
      <c r="A37" s="43"/>
      <c r="B37" s="43"/>
      <c r="C37" s="43"/>
      <c r="D37" s="43"/>
      <c r="E37" s="43"/>
    </row>
    <row r="38" spans="1:5" s="12" customFormat="1" ht="26.25" customHeight="1" x14ac:dyDescent="0.25">
      <c r="A38" s="43"/>
      <c r="B38" s="43"/>
      <c r="C38" s="43"/>
      <c r="D38" s="43"/>
      <c r="E38" s="43"/>
    </row>
    <row r="39" spans="1:5" s="12" customFormat="1" x14ac:dyDescent="0.25">
      <c r="A39" s="43"/>
      <c r="B39" s="43"/>
      <c r="C39" s="43"/>
      <c r="D39" s="43"/>
      <c r="E39" s="43"/>
    </row>
    <row r="40" spans="1:5" s="12" customFormat="1" x14ac:dyDescent="0.25">
      <c r="A40" s="43"/>
      <c r="B40" s="43"/>
      <c r="C40" s="43"/>
      <c r="D40" s="43"/>
      <c r="E40" s="43"/>
    </row>
    <row r="41" spans="1:5" s="12" customFormat="1" x14ac:dyDescent="0.25">
      <c r="A41" s="43"/>
      <c r="B41" s="43"/>
      <c r="C41" s="43"/>
      <c r="D41" s="43"/>
      <c r="E41" s="43"/>
    </row>
    <row r="42" spans="1:5" s="12" customFormat="1" x14ac:dyDescent="0.25">
      <c r="A42" s="43"/>
      <c r="B42" s="43"/>
      <c r="C42" s="43"/>
      <c r="D42" s="43"/>
      <c r="E42" s="43"/>
    </row>
    <row r="43" spans="1:5" s="12" customFormat="1" x14ac:dyDescent="0.25">
      <c r="A43" s="43"/>
      <c r="B43" s="43"/>
      <c r="C43" s="43"/>
      <c r="D43" s="43"/>
      <c r="E43" s="43"/>
    </row>
    <row r="44" spans="1:5" s="12" customFormat="1" x14ac:dyDescent="0.25">
      <c r="A44" s="43"/>
      <c r="B44" s="43"/>
      <c r="C44" s="43"/>
      <c r="D44" s="43"/>
      <c r="E44" s="43"/>
    </row>
    <row r="45" spans="1:5" s="12" customFormat="1" x14ac:dyDescent="0.25">
      <c r="A45" s="43"/>
      <c r="B45" s="43"/>
      <c r="C45" s="43"/>
      <c r="D45" s="43"/>
      <c r="E45" s="43"/>
    </row>
    <row r="46" spans="1:5" s="12" customFormat="1" x14ac:dyDescent="0.25">
      <c r="A46" s="43"/>
      <c r="B46" s="43"/>
      <c r="C46" s="43"/>
      <c r="D46" s="43"/>
      <c r="E46" s="43"/>
    </row>
    <row r="47" spans="1:5" s="12" customFormat="1" x14ac:dyDescent="0.25">
      <c r="A47" s="43"/>
      <c r="B47" s="43"/>
      <c r="C47" s="43"/>
      <c r="D47" s="43"/>
      <c r="E47" s="43"/>
    </row>
    <row r="48" spans="1:5" s="12" customFormat="1" x14ac:dyDescent="0.25">
      <c r="A48" s="43"/>
      <c r="B48" s="43"/>
      <c r="C48" s="43"/>
      <c r="D48" s="43"/>
      <c r="E48" s="43"/>
    </row>
    <row r="49" spans="1:5" s="12" customFormat="1" x14ac:dyDescent="0.25">
      <c r="A49" s="43"/>
      <c r="B49" s="43"/>
      <c r="C49" s="43"/>
      <c r="D49" s="43"/>
      <c r="E49" s="43"/>
    </row>
    <row r="50" spans="1:5" s="12" customFormat="1" x14ac:dyDescent="0.25">
      <c r="A50" s="43"/>
      <c r="B50" s="43"/>
      <c r="C50" s="43"/>
      <c r="D50" s="43"/>
      <c r="E50" s="43"/>
    </row>
    <row r="51" spans="1:5" s="12" customFormat="1" ht="15" customHeight="1" x14ac:dyDescent="0.25">
      <c r="A51" s="7"/>
    </row>
    <row r="52" spans="1:5" s="12" customFormat="1" ht="14.4" thickBot="1" x14ac:dyDescent="0.3">
      <c r="A52" s="7"/>
    </row>
    <row r="53" spans="1:5" s="12" customFormat="1" ht="14.4" thickBot="1" x14ac:dyDescent="0.3">
      <c r="A53" s="7"/>
      <c r="B53" s="64" t="s">
        <v>75</v>
      </c>
      <c r="C53" s="23"/>
      <c r="D53" s="23"/>
      <c r="E53" s="24"/>
    </row>
    <row r="54" spans="1:5" s="12" customFormat="1" x14ac:dyDescent="0.25">
      <c r="A54" s="7"/>
      <c r="B54" s="6" t="s">
        <v>86</v>
      </c>
      <c r="C54" s="362" t="s">
        <v>87</v>
      </c>
      <c r="D54" s="292"/>
      <c r="E54" s="13"/>
    </row>
    <row r="55" spans="1:5" s="12" customFormat="1" ht="15" customHeight="1" thickBot="1" x14ac:dyDescent="0.3">
      <c r="A55" s="7"/>
      <c r="B55" s="14" t="s">
        <v>160</v>
      </c>
      <c r="C55" s="372"/>
      <c r="D55" s="279"/>
      <c r="E55" s="15"/>
    </row>
    <row r="56" spans="1:5" s="12" customFormat="1" ht="14.4" thickBot="1" x14ac:dyDescent="0.3">
      <c r="A56" s="7"/>
      <c r="B56" s="14"/>
      <c r="C56" s="65"/>
      <c r="D56" s="58"/>
      <c r="E56" s="15"/>
    </row>
    <row r="57" spans="1:5" s="12" customFormat="1" ht="15.75" customHeight="1" thickBot="1" x14ac:dyDescent="0.3">
      <c r="B57" s="374" t="s">
        <v>292</v>
      </c>
      <c r="C57" s="375"/>
      <c r="D57" s="375"/>
      <c r="E57" s="376"/>
    </row>
    <row r="58" spans="1:5" x14ac:dyDescent="0.25">
      <c r="B58" s="6" t="s">
        <v>107</v>
      </c>
      <c r="C58" s="110">
        <v>17.37</v>
      </c>
      <c r="D58" s="7"/>
      <c r="E58" s="13"/>
    </row>
    <row r="59" spans="1:5" ht="14.4" thickBot="1" x14ac:dyDescent="0.3">
      <c r="B59" s="14" t="s">
        <v>80</v>
      </c>
      <c r="C59" s="377" t="s">
        <v>161</v>
      </c>
      <c r="D59" s="378"/>
      <c r="E59" s="379"/>
    </row>
    <row r="60" spans="1:5" ht="14.4" thickBot="1" x14ac:dyDescent="0.3">
      <c r="B60" s="33"/>
    </row>
    <row r="61" spans="1:5" ht="14.4" thickBot="1" x14ac:dyDescent="0.3">
      <c r="B61" s="380" t="s">
        <v>293</v>
      </c>
      <c r="C61" s="381"/>
      <c r="D61" s="381"/>
      <c r="E61" s="382"/>
    </row>
    <row r="62" spans="1:5" x14ac:dyDescent="0.25">
      <c r="B62" s="6" t="s">
        <v>107</v>
      </c>
      <c r="C62" s="110">
        <f>46.19+22.58+13.84+9.55</f>
        <v>92.16</v>
      </c>
      <c r="D62" s="7"/>
      <c r="E62" s="13"/>
    </row>
    <row r="63" spans="1:5" ht="14.4" thickBot="1" x14ac:dyDescent="0.3">
      <c r="B63" s="14" t="s">
        <v>80</v>
      </c>
      <c r="C63" s="287" t="s">
        <v>162</v>
      </c>
      <c r="D63" s="288"/>
      <c r="E63" s="289"/>
    </row>
    <row r="64" spans="1:5" ht="14.4" thickBot="1" x14ac:dyDescent="0.3">
      <c r="B64" s="7"/>
    </row>
    <row r="65" spans="1:5" ht="14.4" thickBot="1" x14ac:dyDescent="0.3">
      <c r="B65" s="383" t="s">
        <v>294</v>
      </c>
      <c r="C65" s="384"/>
      <c r="D65" s="384"/>
      <c r="E65" s="385"/>
    </row>
    <row r="66" spans="1:5" x14ac:dyDescent="0.25">
      <c r="B66" s="6" t="s">
        <v>107</v>
      </c>
      <c r="C66" s="111">
        <f>17.14+17.31+17.31+17.31+9.58+10.93</f>
        <v>89.580000000000013</v>
      </c>
      <c r="D66" s="80"/>
      <c r="E66" s="13"/>
    </row>
    <row r="67" spans="1:5" ht="14.4" thickBot="1" x14ac:dyDescent="0.3">
      <c r="B67" s="14" t="s">
        <v>80</v>
      </c>
      <c r="C67" s="69" t="s">
        <v>133</v>
      </c>
      <c r="D67" s="67"/>
      <c r="E67" s="15"/>
    </row>
    <row r="68" spans="1:5" ht="14.4" thickBot="1" x14ac:dyDescent="0.3"/>
    <row r="69" spans="1:5" ht="34.950000000000003" customHeight="1" thickBot="1" x14ac:dyDescent="0.3">
      <c r="B69" s="386" t="s">
        <v>295</v>
      </c>
      <c r="C69" s="387"/>
      <c r="D69" s="387"/>
      <c r="E69" s="388"/>
    </row>
    <row r="70" spans="1:5" x14ac:dyDescent="0.25">
      <c r="B70" s="6" t="s">
        <v>107</v>
      </c>
      <c r="C70" s="283">
        <v>1078.29</v>
      </c>
      <c r="D70" s="284"/>
      <c r="E70" s="13"/>
    </row>
    <row r="71" spans="1:5" ht="14.4" thickBot="1" x14ac:dyDescent="0.3">
      <c r="B71" s="14" t="s">
        <v>80</v>
      </c>
      <c r="C71" s="69" t="s">
        <v>163</v>
      </c>
      <c r="D71" s="67"/>
      <c r="E71" s="15"/>
    </row>
    <row r="73" spans="1:5" x14ac:dyDescent="0.25">
      <c r="A73" s="50" t="s">
        <v>98</v>
      </c>
    </row>
    <row r="75" spans="1:5" x14ac:dyDescent="0.25">
      <c r="A75" s="7" t="s">
        <v>164</v>
      </c>
    </row>
    <row r="76" spans="1:5" x14ac:dyDescent="0.25">
      <c r="A76" s="7" t="s">
        <v>279</v>
      </c>
      <c r="B76" s="105">
        <f>C58</f>
        <v>17.37</v>
      </c>
    </row>
    <row r="77" spans="1:5" x14ac:dyDescent="0.25">
      <c r="A77" s="7" t="s">
        <v>281</v>
      </c>
      <c r="B77" s="105">
        <f>C62</f>
        <v>92.16</v>
      </c>
    </row>
    <row r="78" spans="1:5" x14ac:dyDescent="0.25">
      <c r="A78" s="7" t="s">
        <v>280</v>
      </c>
      <c r="B78" s="109">
        <f>C66</f>
        <v>89.580000000000013</v>
      </c>
      <c r="C78" s="7"/>
    </row>
    <row r="79" spans="1:5" x14ac:dyDescent="0.25">
      <c r="A79" s="7" t="s">
        <v>296</v>
      </c>
      <c r="B79" s="109">
        <f>C70</f>
        <v>1078.29</v>
      </c>
      <c r="C79" s="7"/>
    </row>
    <row r="80" spans="1:5" ht="15.6" x14ac:dyDescent="0.3">
      <c r="A80" s="33" t="s">
        <v>165</v>
      </c>
      <c r="B80" s="112">
        <f>B76+B77+B78+B79</f>
        <v>1277.4000000000001</v>
      </c>
      <c r="C80" s="68" t="s">
        <v>79</v>
      </c>
    </row>
  </sheetData>
  <mergeCells count="13">
    <mergeCell ref="C70:D70"/>
    <mergeCell ref="B57:E57"/>
    <mergeCell ref="C59:E59"/>
    <mergeCell ref="B61:E61"/>
    <mergeCell ref="C63:E63"/>
    <mergeCell ref="B65:E65"/>
    <mergeCell ref="B69:E69"/>
    <mergeCell ref="C55:D55"/>
    <mergeCell ref="A1:E1"/>
    <mergeCell ref="B2:E2"/>
    <mergeCell ref="A32:E32"/>
    <mergeCell ref="A34:E34"/>
    <mergeCell ref="C54:D54"/>
  </mergeCells>
  <pageMargins left="0.7" right="0.7" top="0.75" bottom="0.75" header="0.3" footer="0.3"/>
  <pageSetup paperSize="9" scale="79" orientation="portrait" r:id="rId1"/>
  <headerFooter>
    <oddFooter>&amp;L&amp;F&amp;R&amp;A</oddFooter>
  </headerFooter>
  <rowBreaks count="1" manualBreakCount="1">
    <brk id="33" max="4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84FA0-DE88-431A-8EB8-FAF8DC6AF98E}">
  <sheetPr>
    <tabColor theme="6"/>
  </sheetPr>
  <dimension ref="A1:Z46"/>
  <sheetViews>
    <sheetView showGridLines="0" view="pageBreakPreview" topLeftCell="A23" zoomScale="115" zoomScaleNormal="100" zoomScaleSheetLayoutView="115" workbookViewId="0">
      <selection activeCell="G40" sqref="G40"/>
    </sheetView>
  </sheetViews>
  <sheetFormatPr baseColWidth="10" defaultColWidth="11.44140625" defaultRowHeight="13.8" x14ac:dyDescent="0.25"/>
  <cols>
    <col min="1" max="1" width="59.6640625" style="7" customWidth="1"/>
    <col min="2" max="5" width="6.6640625" style="12" customWidth="1"/>
    <col min="6" max="6" width="2" style="12" customWidth="1"/>
    <col min="7" max="7" width="11.44140625" style="7"/>
    <col min="8" max="8" width="14.33203125" style="7" customWidth="1"/>
    <col min="9" max="9" width="1.44140625" style="7" customWidth="1"/>
    <col min="10" max="10" width="10.5546875" style="7" customWidth="1"/>
    <col min="11" max="11" width="14.33203125" style="7" customWidth="1"/>
    <col min="12" max="12" width="2.33203125" style="7" customWidth="1"/>
    <col min="13" max="13" width="10.6640625" style="7" customWidth="1"/>
    <col min="14" max="14" width="14.5546875" style="7" customWidth="1"/>
    <col min="15" max="15" width="2.33203125" style="7" customWidth="1"/>
    <col min="16" max="16" width="2.6640625" style="7" customWidth="1"/>
    <col min="17" max="17" width="3.6640625" style="7" customWidth="1"/>
    <col min="18" max="18" width="11.44140625" style="7"/>
    <col min="19" max="19" width="14.6640625" style="7" customWidth="1"/>
    <col min="20" max="20" width="3" style="7" customWidth="1"/>
    <col min="21" max="22" width="11.44140625" style="7"/>
    <col min="23" max="23" width="1" style="7" customWidth="1"/>
    <col min="24" max="24" width="11" style="7" customWidth="1"/>
    <col min="25" max="25" width="14.33203125" style="7" customWidth="1"/>
    <col min="26" max="26" width="3.44140625" style="7" customWidth="1"/>
    <col min="27" max="16384" width="11.44140625" style="7"/>
  </cols>
  <sheetData>
    <row r="1" spans="1:26" ht="30" customHeight="1" x14ac:dyDescent="0.25">
      <c r="A1" s="391" t="s">
        <v>188</v>
      </c>
      <c r="B1" s="391"/>
      <c r="C1" s="391"/>
      <c r="D1" s="391"/>
      <c r="E1" s="391"/>
      <c r="F1" s="7"/>
      <c r="G1" s="309" t="s">
        <v>206</v>
      </c>
      <c r="H1" s="309"/>
      <c r="I1" s="309"/>
      <c r="J1" s="309"/>
      <c r="K1" s="309"/>
      <c r="L1" s="309"/>
      <c r="M1" s="309"/>
      <c r="N1" s="309"/>
      <c r="Q1" s="309"/>
      <c r="R1" s="309"/>
      <c r="S1" s="309"/>
      <c r="T1" s="309"/>
      <c r="U1" s="309"/>
      <c r="V1" s="309"/>
      <c r="W1" s="309"/>
      <c r="X1" s="309"/>
    </row>
    <row r="2" spans="1:26" ht="15" customHeight="1" x14ac:dyDescent="0.25">
      <c r="A2" s="11" t="s">
        <v>32</v>
      </c>
      <c r="B2" s="314" t="s">
        <v>33</v>
      </c>
      <c r="C2" s="314"/>
      <c r="D2" s="314"/>
      <c r="E2" s="314"/>
      <c r="F2" s="7"/>
      <c r="G2" s="59"/>
      <c r="H2" s="59"/>
      <c r="I2" s="59"/>
      <c r="J2" s="59"/>
      <c r="K2" s="59"/>
      <c r="L2" s="59"/>
      <c r="M2" s="59"/>
      <c r="N2" s="59"/>
      <c r="P2" s="392"/>
      <c r="Q2" s="392"/>
      <c r="R2" s="392"/>
      <c r="S2" s="392"/>
      <c r="T2" s="20"/>
    </row>
    <row r="3" spans="1:26" ht="15.6" x14ac:dyDescent="0.25">
      <c r="A3" s="10" t="s">
        <v>166</v>
      </c>
      <c r="B3" s="16" t="s">
        <v>35</v>
      </c>
      <c r="C3" s="16" t="s">
        <v>36</v>
      </c>
      <c r="D3" s="16" t="s">
        <v>37</v>
      </c>
      <c r="E3" s="16" t="s">
        <v>38</v>
      </c>
      <c r="F3" s="7"/>
      <c r="G3" s="59"/>
      <c r="H3" s="59"/>
      <c r="I3" s="59"/>
      <c r="J3" s="59"/>
      <c r="K3" s="59"/>
      <c r="L3" s="59"/>
      <c r="M3" s="59"/>
      <c r="N3" s="59"/>
      <c r="O3" s="12"/>
      <c r="P3" s="21"/>
      <c r="Q3" s="20"/>
      <c r="R3" s="12"/>
      <c r="S3" s="12"/>
      <c r="T3" s="12"/>
      <c r="Z3" s="36"/>
    </row>
    <row r="4" spans="1:26" ht="15.6" x14ac:dyDescent="0.25">
      <c r="A4" s="29" t="s">
        <v>103</v>
      </c>
      <c r="B4" s="3">
        <v>5</v>
      </c>
      <c r="C4" s="3"/>
      <c r="D4" s="3"/>
      <c r="E4" s="3"/>
      <c r="F4" s="7"/>
      <c r="G4" s="59"/>
      <c r="H4" s="59"/>
      <c r="I4" s="59"/>
      <c r="J4" s="59"/>
      <c r="K4" s="59"/>
      <c r="L4" s="59"/>
      <c r="M4" s="59"/>
      <c r="N4" s="59"/>
      <c r="P4" s="33"/>
      <c r="Q4" s="12"/>
      <c r="R4" s="12"/>
      <c r="S4" s="12"/>
      <c r="T4" s="12"/>
      <c r="Z4" s="37"/>
    </row>
    <row r="5" spans="1:26" ht="15.6" x14ac:dyDescent="0.25">
      <c r="A5" s="29" t="s">
        <v>104</v>
      </c>
      <c r="B5" s="3">
        <v>5</v>
      </c>
      <c r="C5" s="3"/>
      <c r="D5" s="3"/>
      <c r="E5" s="3"/>
      <c r="F5" s="7"/>
      <c r="G5" s="59"/>
      <c r="H5" s="59"/>
      <c r="I5" s="59"/>
      <c r="J5" s="59"/>
      <c r="K5" s="59"/>
      <c r="L5" s="59"/>
      <c r="M5" s="59"/>
      <c r="N5" s="59"/>
      <c r="R5" s="12"/>
      <c r="S5" s="12"/>
      <c r="T5" s="12"/>
    </row>
    <row r="6" spans="1:26" ht="15.6" x14ac:dyDescent="0.25">
      <c r="A6" s="29" t="s">
        <v>105</v>
      </c>
      <c r="B6" s="3">
        <v>5</v>
      </c>
      <c r="C6" s="3"/>
      <c r="D6" s="3"/>
      <c r="E6" s="3"/>
      <c r="F6" s="7"/>
      <c r="G6" s="59"/>
      <c r="H6" s="59"/>
      <c r="I6" s="59"/>
      <c r="J6" s="59"/>
      <c r="K6" s="59"/>
      <c r="L6" s="59"/>
      <c r="M6" s="59"/>
      <c r="N6" s="59"/>
      <c r="R6" s="12"/>
      <c r="S6" s="12"/>
      <c r="T6" s="12"/>
    </row>
    <row r="7" spans="1:26" ht="15.6" x14ac:dyDescent="0.25">
      <c r="A7" s="29" t="s">
        <v>106</v>
      </c>
      <c r="B7" s="3">
        <v>1</v>
      </c>
      <c r="C7" s="3"/>
      <c r="D7" s="3"/>
      <c r="E7" s="3"/>
      <c r="F7" s="7"/>
      <c r="G7" s="59"/>
      <c r="H7" s="59"/>
      <c r="I7" s="59"/>
      <c r="J7" s="59"/>
      <c r="K7" s="59"/>
      <c r="L7" s="59"/>
      <c r="M7" s="59"/>
      <c r="N7" s="59"/>
      <c r="R7" s="12"/>
      <c r="S7" s="12"/>
      <c r="T7" s="12"/>
    </row>
    <row r="8" spans="1:26" ht="26.4" x14ac:dyDescent="0.25">
      <c r="A8" s="29" t="s">
        <v>108</v>
      </c>
      <c r="B8" s="3">
        <v>1</v>
      </c>
      <c r="C8" s="3"/>
      <c r="D8" s="3"/>
      <c r="E8" s="3"/>
      <c r="F8" s="7"/>
      <c r="G8" s="59"/>
      <c r="H8" s="59"/>
      <c r="I8" s="59"/>
      <c r="J8" s="59"/>
      <c r="K8" s="59"/>
      <c r="L8" s="59"/>
      <c r="M8" s="59"/>
      <c r="N8" s="59"/>
      <c r="R8" s="12"/>
      <c r="S8" s="12"/>
      <c r="T8" s="12"/>
    </row>
    <row r="9" spans="1:26" ht="26.4" x14ac:dyDescent="0.25">
      <c r="A9" s="29" t="s">
        <v>109</v>
      </c>
      <c r="B9" s="3">
        <v>3</v>
      </c>
      <c r="C9" s="3"/>
      <c r="D9" s="3"/>
      <c r="E9" s="3"/>
      <c r="F9" s="7"/>
      <c r="G9" s="59"/>
      <c r="H9" s="59"/>
      <c r="I9" s="59"/>
      <c r="J9" s="59"/>
      <c r="K9" s="59"/>
      <c r="L9" s="59"/>
      <c r="M9" s="59"/>
      <c r="N9" s="59"/>
      <c r="R9" s="12"/>
      <c r="S9" s="12"/>
      <c r="T9" s="12"/>
    </row>
    <row r="10" spans="1:26" ht="15.6" x14ac:dyDescent="0.25">
      <c r="A10" s="29" t="s">
        <v>110</v>
      </c>
      <c r="B10" s="3"/>
      <c r="C10" s="3">
        <v>1</v>
      </c>
      <c r="D10" s="3"/>
      <c r="E10" s="3"/>
      <c r="F10" s="7"/>
      <c r="G10" s="59"/>
      <c r="H10" s="59"/>
      <c r="I10" s="59"/>
      <c r="J10" s="59"/>
      <c r="K10" s="59"/>
      <c r="L10" s="59"/>
      <c r="M10" s="59"/>
      <c r="N10" s="59"/>
      <c r="R10" s="12"/>
      <c r="S10" s="12"/>
      <c r="T10" s="12"/>
    </row>
    <row r="11" spans="1:26" ht="15.6" x14ac:dyDescent="0.25">
      <c r="A11" s="29" t="s">
        <v>111</v>
      </c>
      <c r="B11" s="3">
        <v>1</v>
      </c>
      <c r="C11" s="3"/>
      <c r="D11" s="3"/>
      <c r="E11" s="3"/>
      <c r="F11" s="7"/>
      <c r="G11" s="59"/>
      <c r="H11" s="59"/>
      <c r="I11" s="59"/>
      <c r="J11" s="59"/>
      <c r="K11" s="59"/>
      <c r="L11" s="59"/>
      <c r="M11" s="59"/>
      <c r="N11" s="59"/>
      <c r="R11" s="12"/>
      <c r="S11" s="12"/>
      <c r="T11" s="12"/>
    </row>
    <row r="12" spans="1:26" ht="15.6" x14ac:dyDescent="0.25">
      <c r="A12" s="29" t="s">
        <v>112</v>
      </c>
      <c r="B12" s="3"/>
      <c r="C12" s="3">
        <v>1</v>
      </c>
      <c r="D12" s="3"/>
      <c r="E12" s="3"/>
      <c r="F12" s="7"/>
      <c r="H12" s="59"/>
      <c r="I12" s="59"/>
      <c r="J12" s="59"/>
      <c r="K12" s="59"/>
      <c r="L12" s="59"/>
      <c r="M12" s="59"/>
      <c r="N12" s="59"/>
      <c r="R12" s="12"/>
      <c r="S12" s="12"/>
      <c r="T12" s="12"/>
    </row>
    <row r="13" spans="1:26" ht="25.5" customHeight="1" x14ac:dyDescent="0.25">
      <c r="A13" s="29" t="s">
        <v>113</v>
      </c>
      <c r="B13" s="3"/>
      <c r="C13" s="3">
        <v>1</v>
      </c>
      <c r="D13" s="3"/>
      <c r="E13" s="3"/>
      <c r="I13" s="30"/>
      <c r="R13" s="12"/>
      <c r="S13" s="12"/>
      <c r="T13" s="12"/>
    </row>
    <row r="14" spans="1:26" x14ac:dyDescent="0.25">
      <c r="A14" s="29" t="s">
        <v>114</v>
      </c>
      <c r="B14" s="3"/>
      <c r="C14" s="3">
        <v>1</v>
      </c>
      <c r="D14" s="3"/>
      <c r="E14" s="3"/>
      <c r="I14" s="30"/>
      <c r="R14" s="12"/>
      <c r="S14" s="12"/>
      <c r="T14" s="12"/>
    </row>
    <row r="15" spans="1:26" x14ac:dyDescent="0.25">
      <c r="A15" s="29" t="s">
        <v>115</v>
      </c>
      <c r="B15" s="3">
        <v>5</v>
      </c>
      <c r="C15" s="3"/>
      <c r="D15" s="3"/>
      <c r="E15" s="3"/>
      <c r="R15" s="12"/>
      <c r="S15" s="12"/>
      <c r="T15" s="12"/>
    </row>
    <row r="16" spans="1:26" x14ac:dyDescent="0.25">
      <c r="A16" s="29" t="s">
        <v>116</v>
      </c>
      <c r="B16" s="3">
        <v>5</v>
      </c>
      <c r="C16" s="3"/>
      <c r="D16" s="3"/>
      <c r="E16" s="3"/>
      <c r="R16" s="12"/>
      <c r="S16" s="12"/>
      <c r="T16" s="12"/>
    </row>
    <row r="17" spans="1:20" x14ac:dyDescent="0.25">
      <c r="A17" s="29"/>
      <c r="B17" s="3"/>
      <c r="C17" s="3"/>
      <c r="D17" s="3"/>
      <c r="E17" s="3"/>
      <c r="R17" s="12"/>
      <c r="S17" s="12"/>
      <c r="T17" s="12"/>
    </row>
    <row r="18" spans="1:20" x14ac:dyDescent="0.25">
      <c r="A18" s="5" t="s">
        <v>153</v>
      </c>
      <c r="B18" s="16" t="s">
        <v>35</v>
      </c>
      <c r="C18" s="16" t="s">
        <v>36</v>
      </c>
      <c r="D18" s="16" t="s">
        <v>37</v>
      </c>
      <c r="E18" s="16" t="s">
        <v>38</v>
      </c>
      <c r="R18" s="12"/>
      <c r="S18" s="12"/>
      <c r="T18" s="12"/>
    </row>
    <row r="19" spans="1:20" x14ac:dyDescent="0.25">
      <c r="A19" s="2" t="s">
        <v>118</v>
      </c>
      <c r="B19" s="3">
        <v>5</v>
      </c>
      <c r="C19" s="3"/>
      <c r="D19" s="3"/>
      <c r="E19" s="3"/>
      <c r="R19" s="12"/>
      <c r="S19" s="12"/>
      <c r="T19" s="12"/>
    </row>
    <row r="20" spans="1:20" x14ac:dyDescent="0.25">
      <c r="A20" s="2" t="s">
        <v>105</v>
      </c>
      <c r="B20" s="3">
        <v>5</v>
      </c>
      <c r="C20" s="3"/>
      <c r="D20" s="3"/>
      <c r="E20" s="3"/>
      <c r="R20" s="12"/>
      <c r="S20" s="12"/>
      <c r="T20" s="12"/>
    </row>
    <row r="21" spans="1:20" x14ac:dyDescent="0.25">
      <c r="A21" s="2" t="s">
        <v>113</v>
      </c>
      <c r="B21" s="3"/>
      <c r="C21" s="3">
        <v>1</v>
      </c>
      <c r="D21" s="3"/>
      <c r="E21" s="3"/>
      <c r="R21" s="12"/>
      <c r="S21" s="12"/>
      <c r="T21" s="12"/>
    </row>
    <row r="22" spans="1:20" x14ac:dyDescent="0.25">
      <c r="A22" s="2" t="s">
        <v>112</v>
      </c>
      <c r="B22" s="3"/>
      <c r="C22" s="3">
        <v>1</v>
      </c>
      <c r="D22" s="3"/>
      <c r="E22" s="3"/>
      <c r="R22" s="12"/>
      <c r="S22" s="12"/>
      <c r="T22" s="12"/>
    </row>
    <row r="23" spans="1:20" x14ac:dyDescent="0.25">
      <c r="A23" s="2" t="s">
        <v>114</v>
      </c>
      <c r="B23" s="3"/>
      <c r="C23" s="3">
        <v>1</v>
      </c>
      <c r="D23" s="3"/>
      <c r="E23" s="3"/>
      <c r="R23" s="12"/>
      <c r="S23" s="12"/>
      <c r="T23" s="12"/>
    </row>
    <row r="24" spans="1:20" x14ac:dyDescent="0.25">
      <c r="A24" s="2" t="s">
        <v>115</v>
      </c>
      <c r="B24" s="3">
        <v>5</v>
      </c>
      <c r="C24" s="3"/>
      <c r="D24" s="3"/>
      <c r="E24" s="3"/>
      <c r="R24" s="12"/>
      <c r="S24" s="12"/>
      <c r="T24" s="12"/>
    </row>
    <row r="25" spans="1:20" x14ac:dyDescent="0.25">
      <c r="A25" s="2" t="s">
        <v>116</v>
      </c>
      <c r="B25" s="3">
        <v>5</v>
      </c>
      <c r="C25" s="3"/>
      <c r="D25" s="3"/>
      <c r="E25" s="3"/>
    </row>
    <row r="26" spans="1:20" x14ac:dyDescent="0.25">
      <c r="A26" s="1"/>
    </row>
    <row r="27" spans="1:20" x14ac:dyDescent="0.25">
      <c r="A27" s="5" t="s">
        <v>83</v>
      </c>
      <c r="B27" s="16" t="s">
        <v>35</v>
      </c>
      <c r="C27" s="16" t="s">
        <v>36</v>
      </c>
      <c r="D27" s="16" t="s">
        <v>37</v>
      </c>
      <c r="E27" s="16" t="s">
        <v>38</v>
      </c>
    </row>
    <row r="28" spans="1:20" ht="14.4" thickBot="1" x14ac:dyDescent="0.3">
      <c r="A28" s="2" t="s">
        <v>119</v>
      </c>
      <c r="B28" s="3">
        <v>5</v>
      </c>
      <c r="C28" s="16"/>
      <c r="D28" s="16"/>
      <c r="E28" s="16"/>
    </row>
    <row r="29" spans="1:20" ht="14.4" thickBot="1" x14ac:dyDescent="0.3">
      <c r="A29" s="2" t="s">
        <v>120</v>
      </c>
      <c r="B29" s="3">
        <v>5</v>
      </c>
      <c r="C29" s="3"/>
      <c r="D29" s="3"/>
      <c r="E29" s="3"/>
      <c r="G29" s="393" t="s">
        <v>75</v>
      </c>
      <c r="H29" s="394"/>
      <c r="I29" s="394"/>
      <c r="J29" s="395"/>
      <c r="K29" s="35" t="s">
        <v>86</v>
      </c>
      <c r="L29" s="396" t="s">
        <v>87</v>
      </c>
      <c r="M29" s="396"/>
      <c r="N29" s="397"/>
    </row>
    <row r="30" spans="1:20" ht="14.4" customHeight="1" thickBot="1" x14ac:dyDescent="0.3">
      <c r="A30" s="2" t="s">
        <v>121</v>
      </c>
      <c r="B30" s="3">
        <v>5</v>
      </c>
      <c r="C30" s="3"/>
      <c r="D30" s="3"/>
      <c r="E30" s="3"/>
      <c r="G30" s="33"/>
      <c r="H30" s="34"/>
      <c r="I30" s="12"/>
      <c r="J30" s="12"/>
      <c r="K30" s="389" t="s">
        <v>97</v>
      </c>
      <c r="L30" s="121"/>
      <c r="M30" s="125"/>
      <c r="N30" s="122"/>
    </row>
    <row r="31" spans="1:20" ht="15" customHeight="1" thickBot="1" x14ac:dyDescent="0.3">
      <c r="A31" s="2" t="s">
        <v>122</v>
      </c>
      <c r="B31" s="3">
        <v>5</v>
      </c>
      <c r="C31" s="3"/>
      <c r="D31" s="3"/>
      <c r="E31" s="3"/>
      <c r="K31" s="390"/>
      <c r="L31" s="123" t="s">
        <v>189</v>
      </c>
      <c r="M31" s="124"/>
      <c r="N31" s="126"/>
    </row>
    <row r="32" spans="1:20" x14ac:dyDescent="0.25">
      <c r="A32" s="2" t="s">
        <v>123</v>
      </c>
      <c r="B32" s="3">
        <v>5</v>
      </c>
      <c r="C32" s="3"/>
      <c r="D32" s="3"/>
      <c r="E32" s="3"/>
    </row>
    <row r="33" spans="1:14" ht="27" thickBot="1" x14ac:dyDescent="0.3">
      <c r="A33" s="2" t="s">
        <v>124</v>
      </c>
      <c r="B33" s="3">
        <v>5</v>
      </c>
      <c r="C33" s="3"/>
      <c r="D33" s="3"/>
      <c r="E33" s="3"/>
    </row>
    <row r="34" spans="1:14" ht="26.4" x14ac:dyDescent="0.25">
      <c r="A34" s="2" t="s">
        <v>125</v>
      </c>
      <c r="B34" s="3">
        <v>5</v>
      </c>
      <c r="C34" s="3"/>
      <c r="D34" s="3"/>
      <c r="E34" s="3"/>
      <c r="G34" s="27" t="s">
        <v>297</v>
      </c>
      <c r="H34" s="28"/>
      <c r="J34" s="81" t="s">
        <v>298</v>
      </c>
      <c r="K34" s="82"/>
      <c r="M34" s="70" t="s">
        <v>299</v>
      </c>
      <c r="N34" s="71"/>
    </row>
    <row r="35" spans="1:14" x14ac:dyDescent="0.25">
      <c r="A35" s="2" t="s">
        <v>126</v>
      </c>
      <c r="B35" s="3">
        <v>5</v>
      </c>
      <c r="C35" s="3"/>
      <c r="D35" s="3"/>
      <c r="E35" s="3"/>
      <c r="G35" s="6" t="s">
        <v>107</v>
      </c>
      <c r="H35" s="106">
        <f>8.1+15.91+43.36+42.82+41.84</f>
        <v>152.03</v>
      </c>
      <c r="I35" s="30"/>
      <c r="J35" s="6" t="s">
        <v>107</v>
      </c>
      <c r="K35" s="106">
        <f>3.64+17.37+6.8</f>
        <v>27.810000000000002</v>
      </c>
      <c r="L35" s="30"/>
      <c r="M35" s="6" t="s">
        <v>107</v>
      </c>
      <c r="N35" s="106">
        <f>25.47+13.37+2.02</f>
        <v>40.86</v>
      </c>
    </row>
    <row r="36" spans="1:14" ht="14.4" thickBot="1" x14ac:dyDescent="0.3">
      <c r="A36" s="2" t="s">
        <v>127</v>
      </c>
      <c r="B36" s="3">
        <v>5</v>
      </c>
      <c r="C36" s="3"/>
      <c r="D36" s="3"/>
      <c r="E36" s="3"/>
      <c r="G36" s="31" t="s">
        <v>80</v>
      </c>
      <c r="H36" s="32" t="s">
        <v>131</v>
      </c>
      <c r="I36" s="30"/>
      <c r="J36" s="31" t="s">
        <v>80</v>
      </c>
      <c r="K36" s="32" t="s">
        <v>131</v>
      </c>
      <c r="L36" s="30"/>
      <c r="M36" s="31" t="s">
        <v>80</v>
      </c>
      <c r="N36" s="32" t="s">
        <v>134</v>
      </c>
    </row>
    <row r="38" spans="1:14" x14ac:dyDescent="0.25">
      <c r="G38" s="50" t="s">
        <v>98</v>
      </c>
      <c r="H38" s="12"/>
    </row>
    <row r="39" spans="1:14" x14ac:dyDescent="0.25">
      <c r="H39" s="12"/>
      <c r="I39" s="12"/>
    </row>
    <row r="40" spans="1:14" x14ac:dyDescent="0.25">
      <c r="G40" s="7" t="s">
        <v>167</v>
      </c>
      <c r="H40" s="12"/>
      <c r="I40" s="12"/>
    </row>
    <row r="41" spans="1:14" x14ac:dyDescent="0.25">
      <c r="G41" s="12" t="s">
        <v>279</v>
      </c>
      <c r="H41" s="105">
        <f>H35</f>
        <v>152.03</v>
      </c>
      <c r="I41" s="12"/>
    </row>
    <row r="42" spans="1:14" x14ac:dyDescent="0.25">
      <c r="G42" s="12" t="s">
        <v>281</v>
      </c>
      <c r="H42" s="105">
        <f>K35</f>
        <v>27.810000000000002</v>
      </c>
      <c r="I42" s="12"/>
    </row>
    <row r="43" spans="1:14" x14ac:dyDescent="0.25">
      <c r="G43" s="12" t="s">
        <v>280</v>
      </c>
      <c r="H43" s="105">
        <f>N35</f>
        <v>40.86</v>
      </c>
      <c r="I43" s="60"/>
    </row>
    <row r="44" spans="1:14" x14ac:dyDescent="0.25">
      <c r="H44" s="103"/>
      <c r="I44" s="12"/>
    </row>
    <row r="45" spans="1:14" x14ac:dyDescent="0.25">
      <c r="G45" s="33" t="s">
        <v>100</v>
      </c>
      <c r="H45" s="108">
        <f>H43+H42+H41</f>
        <v>220.7</v>
      </c>
      <c r="I45" s="12"/>
    </row>
    <row r="46" spans="1:14" x14ac:dyDescent="0.25">
      <c r="H46" s="109"/>
      <c r="I46" s="12"/>
    </row>
  </sheetData>
  <mergeCells count="8">
    <mergeCell ref="K30:K31"/>
    <mergeCell ref="A1:E1"/>
    <mergeCell ref="G1:N1"/>
    <mergeCell ref="Q1:X1"/>
    <mergeCell ref="P2:S2"/>
    <mergeCell ref="B2:E2"/>
    <mergeCell ref="G29:J29"/>
    <mergeCell ref="L29:N29"/>
  </mergeCells>
  <pageMargins left="0.7" right="0.7" top="0.75" bottom="0.75" header="0.3" footer="0.3"/>
  <pageSetup paperSize="9" scale="97" orientation="portrait" r:id="rId1"/>
  <headerFooter>
    <oddFooter>&amp;L&amp;F&amp;R&amp;A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Z93"/>
  <sheetViews>
    <sheetView showGridLines="0" view="pageBreakPreview" topLeftCell="A61" zoomScaleNormal="100" zoomScaleSheetLayoutView="100" workbookViewId="0">
      <selection activeCell="X23" sqref="X23"/>
    </sheetView>
  </sheetViews>
  <sheetFormatPr baseColWidth="10" defaultColWidth="11.44140625" defaultRowHeight="13.8" x14ac:dyDescent="0.25"/>
  <cols>
    <col min="1" max="1" width="59.6640625" style="7" customWidth="1"/>
    <col min="2" max="5" width="6.6640625" style="12" customWidth="1"/>
    <col min="6" max="6" width="2" style="12" customWidth="1"/>
    <col min="7" max="7" width="11.44140625" style="7"/>
    <col min="8" max="8" width="14.33203125" style="7" customWidth="1"/>
    <col min="9" max="9" width="1.44140625" style="7" customWidth="1"/>
    <col min="10" max="10" width="10.5546875" style="7" customWidth="1"/>
    <col min="11" max="11" width="14.33203125" style="7" customWidth="1"/>
    <col min="12" max="12" width="2.33203125" style="7" customWidth="1"/>
    <col min="13" max="13" width="10.6640625" style="7" customWidth="1"/>
    <col min="14" max="14" width="14.5546875" style="7" customWidth="1"/>
    <col min="15" max="15" width="2.33203125" style="7" customWidth="1"/>
    <col min="16" max="16" width="2.6640625" style="7" customWidth="1"/>
    <col min="17" max="17" width="3.6640625" style="7" customWidth="1"/>
    <col min="18" max="18" width="11.44140625" style="7"/>
    <col min="19" max="19" width="14.6640625" style="7" customWidth="1"/>
    <col min="20" max="20" width="3" style="7" customWidth="1"/>
    <col min="21" max="22" width="11.44140625" style="7"/>
    <col min="23" max="23" width="1" style="7" customWidth="1"/>
    <col min="24" max="24" width="11" style="7" customWidth="1"/>
    <col min="25" max="25" width="14.33203125" style="7" customWidth="1"/>
    <col min="26" max="26" width="3.44140625" style="7" customWidth="1"/>
    <col min="27" max="16384" width="11.44140625" style="7"/>
  </cols>
  <sheetData>
    <row r="1" spans="1:26" ht="30" customHeight="1" x14ac:dyDescent="0.25">
      <c r="A1" s="391" t="s">
        <v>190</v>
      </c>
      <c r="B1" s="391"/>
      <c r="C1" s="391"/>
      <c r="D1" s="391"/>
      <c r="E1" s="391"/>
      <c r="F1" s="7"/>
      <c r="G1" s="309" t="s">
        <v>190</v>
      </c>
      <c r="H1" s="309"/>
      <c r="I1" s="309"/>
      <c r="J1" s="309"/>
      <c r="K1" s="309"/>
      <c r="L1" s="309"/>
      <c r="M1" s="309"/>
      <c r="N1" s="309"/>
      <c r="Q1" s="309" t="s">
        <v>190</v>
      </c>
      <c r="R1" s="309"/>
      <c r="S1" s="309"/>
      <c r="T1" s="309"/>
      <c r="U1" s="309"/>
      <c r="V1" s="309"/>
      <c r="W1" s="309"/>
      <c r="X1" s="309"/>
      <c r="Y1" s="309"/>
      <c r="Z1" s="309"/>
    </row>
    <row r="2" spans="1:26" ht="15" customHeight="1" thickBot="1" x14ac:dyDescent="0.3">
      <c r="A2" s="11" t="s">
        <v>32</v>
      </c>
      <c r="B2" s="314" t="s">
        <v>33</v>
      </c>
      <c r="C2" s="314"/>
      <c r="D2" s="314"/>
      <c r="E2" s="314"/>
      <c r="F2" s="7"/>
      <c r="G2" s="59"/>
      <c r="H2" s="59"/>
      <c r="I2" s="59"/>
      <c r="J2" s="59"/>
      <c r="K2" s="59"/>
      <c r="L2" s="59"/>
      <c r="M2" s="59"/>
      <c r="N2" s="59"/>
      <c r="P2" s="392"/>
      <c r="Q2" s="392"/>
      <c r="R2" s="392"/>
      <c r="S2" s="392"/>
      <c r="T2" s="20"/>
    </row>
    <row r="3" spans="1:26" ht="16.2" thickBot="1" x14ac:dyDescent="0.3">
      <c r="A3" s="10" t="s">
        <v>102</v>
      </c>
      <c r="B3" s="16" t="s">
        <v>35</v>
      </c>
      <c r="C3" s="16" t="s">
        <v>36</v>
      </c>
      <c r="D3" s="16" t="s">
        <v>37</v>
      </c>
      <c r="E3" s="16" t="s">
        <v>38</v>
      </c>
      <c r="F3" s="7"/>
      <c r="G3" s="59"/>
      <c r="H3" s="59"/>
      <c r="I3" s="59"/>
      <c r="J3" s="59"/>
      <c r="K3" s="59"/>
      <c r="L3" s="59"/>
      <c r="M3" s="59"/>
      <c r="N3" s="59"/>
      <c r="P3" s="21"/>
      <c r="Q3" s="12"/>
      <c r="R3" s="393" t="s">
        <v>75</v>
      </c>
      <c r="S3" s="394"/>
      <c r="T3" s="394"/>
      <c r="U3" s="395"/>
      <c r="V3" s="35" t="s">
        <v>86</v>
      </c>
      <c r="W3" s="396" t="s">
        <v>87</v>
      </c>
      <c r="X3" s="396"/>
      <c r="Y3" s="397"/>
      <c r="Z3" s="12"/>
    </row>
    <row r="4" spans="1:26" ht="15.6" x14ac:dyDescent="0.25">
      <c r="A4" s="29" t="s">
        <v>103</v>
      </c>
      <c r="B4" s="3">
        <v>5</v>
      </c>
      <c r="C4" s="3"/>
      <c r="D4" s="3"/>
      <c r="E4" s="3"/>
      <c r="F4" s="7"/>
      <c r="G4" s="127" t="s">
        <v>194</v>
      </c>
      <c r="H4" s="59"/>
      <c r="I4" s="59"/>
      <c r="J4" s="59"/>
      <c r="K4" s="59"/>
      <c r="L4" s="59"/>
      <c r="M4" s="59"/>
      <c r="N4" s="59"/>
      <c r="P4" s="33"/>
      <c r="Q4" s="12"/>
      <c r="R4" s="74"/>
      <c r="S4" s="74"/>
      <c r="T4" s="74"/>
      <c r="U4" s="74"/>
      <c r="V4" s="389" t="s">
        <v>97</v>
      </c>
      <c r="W4" s="398" t="s">
        <v>191</v>
      </c>
      <c r="X4" s="277"/>
      <c r="Y4" s="404"/>
    </row>
    <row r="5" spans="1:26" ht="16.2" thickBot="1" x14ac:dyDescent="0.3">
      <c r="A5" s="29" t="s">
        <v>104</v>
      </c>
      <c r="B5" s="3">
        <v>5</v>
      </c>
      <c r="C5" s="3"/>
      <c r="D5" s="3"/>
      <c r="E5" s="3"/>
      <c r="F5" s="7"/>
      <c r="G5" s="59"/>
      <c r="H5" s="59"/>
      <c r="I5" s="59"/>
      <c r="J5" s="59"/>
      <c r="K5" s="59"/>
      <c r="L5" s="59"/>
      <c r="M5" s="59"/>
      <c r="N5" s="59"/>
      <c r="O5" s="20"/>
      <c r="Q5" s="292"/>
      <c r="R5" s="292"/>
      <c r="S5" s="12"/>
      <c r="T5" s="12"/>
      <c r="V5" s="390"/>
      <c r="W5" s="405"/>
      <c r="X5" s="279"/>
      <c r="Y5" s="280"/>
    </row>
    <row r="6" spans="1:26" ht="15.6" x14ac:dyDescent="0.25">
      <c r="A6" s="29" t="s">
        <v>105</v>
      </c>
      <c r="B6" s="3">
        <v>5</v>
      </c>
      <c r="C6" s="3"/>
      <c r="D6" s="3"/>
      <c r="E6" s="3"/>
      <c r="F6" s="7"/>
      <c r="G6" s="59"/>
      <c r="H6" s="59"/>
      <c r="I6" s="59"/>
      <c r="J6" s="59"/>
      <c r="K6" s="59"/>
      <c r="L6" s="59"/>
      <c r="M6" s="59"/>
      <c r="N6" s="59"/>
      <c r="P6" s="20"/>
      <c r="R6" s="12"/>
      <c r="S6" s="12"/>
      <c r="T6" s="12"/>
      <c r="Z6" s="20"/>
    </row>
    <row r="7" spans="1:26" ht="15.6" x14ac:dyDescent="0.25">
      <c r="A7" s="29" t="s">
        <v>106</v>
      </c>
      <c r="B7" s="3">
        <v>1</v>
      </c>
      <c r="C7" s="3"/>
      <c r="D7" s="3"/>
      <c r="E7" s="3"/>
      <c r="F7" s="7"/>
      <c r="G7" s="59"/>
      <c r="H7" s="59"/>
      <c r="I7" s="59"/>
      <c r="J7" s="59"/>
      <c r="K7" s="59"/>
      <c r="L7" s="59"/>
      <c r="M7" s="59"/>
      <c r="N7" s="59"/>
      <c r="O7" s="12"/>
      <c r="P7" s="21"/>
      <c r="Q7" s="20"/>
      <c r="R7" s="127" t="s">
        <v>195</v>
      </c>
      <c r="S7" s="12"/>
      <c r="T7" s="12"/>
      <c r="Z7" s="36"/>
    </row>
    <row r="8" spans="1:26" ht="26.4" x14ac:dyDescent="0.25">
      <c r="A8" s="29" t="s">
        <v>108</v>
      </c>
      <c r="B8" s="3">
        <v>1</v>
      </c>
      <c r="C8" s="3"/>
      <c r="D8" s="3"/>
      <c r="E8" s="3"/>
      <c r="F8" s="7"/>
      <c r="G8" s="59"/>
      <c r="H8" s="59"/>
      <c r="I8" s="59"/>
      <c r="J8" s="59"/>
      <c r="K8" s="59"/>
      <c r="L8" s="59"/>
      <c r="M8" s="59"/>
      <c r="N8" s="59"/>
      <c r="P8" s="33"/>
      <c r="Q8" s="12"/>
      <c r="R8" s="12"/>
      <c r="S8" s="12"/>
      <c r="T8" s="12"/>
      <c r="Z8" s="37"/>
    </row>
    <row r="9" spans="1:26" ht="26.4" x14ac:dyDescent="0.25">
      <c r="A9" s="29" t="s">
        <v>109</v>
      </c>
      <c r="B9" s="3">
        <v>3</v>
      </c>
      <c r="C9" s="3"/>
      <c r="D9" s="3"/>
      <c r="E9" s="3"/>
      <c r="F9" s="7"/>
      <c r="G9" s="59"/>
      <c r="H9" s="59"/>
      <c r="I9" s="59"/>
      <c r="J9" s="59"/>
      <c r="K9" s="59"/>
      <c r="L9" s="59"/>
      <c r="M9" s="59"/>
      <c r="N9" s="59"/>
      <c r="R9" s="12"/>
      <c r="S9" s="12"/>
      <c r="T9" s="12"/>
    </row>
    <row r="10" spans="1:26" ht="15.6" x14ac:dyDescent="0.25">
      <c r="A10" s="29" t="s">
        <v>110</v>
      </c>
      <c r="B10" s="3"/>
      <c r="C10" s="3">
        <v>1</v>
      </c>
      <c r="D10" s="3"/>
      <c r="E10" s="3"/>
      <c r="F10" s="7"/>
      <c r="G10" s="59"/>
      <c r="H10" s="59"/>
      <c r="I10" s="59"/>
      <c r="J10" s="59"/>
      <c r="K10" s="59"/>
      <c r="L10" s="59"/>
      <c r="M10" s="59"/>
      <c r="N10" s="59"/>
      <c r="R10" s="12"/>
      <c r="S10" s="12"/>
      <c r="T10" s="12"/>
    </row>
    <row r="11" spans="1:26" ht="15.6" x14ac:dyDescent="0.25">
      <c r="A11" s="29" t="s">
        <v>111</v>
      </c>
      <c r="B11" s="3">
        <v>1</v>
      </c>
      <c r="C11" s="3"/>
      <c r="D11" s="3"/>
      <c r="E11" s="3"/>
      <c r="F11" s="7"/>
      <c r="G11" s="59"/>
      <c r="H11" s="59"/>
      <c r="I11" s="59"/>
      <c r="J11" s="59"/>
      <c r="K11" s="59"/>
      <c r="L11" s="59"/>
      <c r="M11" s="59"/>
      <c r="N11" s="59"/>
      <c r="R11" s="12"/>
      <c r="S11" s="12"/>
      <c r="T11" s="12"/>
    </row>
    <row r="12" spans="1:26" ht="15.6" x14ac:dyDescent="0.25">
      <c r="A12" s="29" t="s">
        <v>112</v>
      </c>
      <c r="B12" s="3"/>
      <c r="C12" s="3">
        <v>1</v>
      </c>
      <c r="D12" s="3"/>
      <c r="E12" s="3"/>
      <c r="F12" s="7"/>
      <c r="G12" s="59"/>
      <c r="H12" s="59"/>
      <c r="I12" s="59"/>
      <c r="J12" s="59"/>
      <c r="K12" s="59"/>
      <c r="L12" s="59"/>
      <c r="M12" s="59"/>
      <c r="N12" s="59"/>
      <c r="R12" s="12"/>
      <c r="S12" s="12"/>
      <c r="T12" s="12"/>
    </row>
    <row r="13" spans="1:26" ht="15.6" x14ac:dyDescent="0.25">
      <c r="A13" s="29" t="s">
        <v>113</v>
      </c>
      <c r="B13" s="3"/>
      <c r="C13" s="3">
        <v>1</v>
      </c>
      <c r="D13" s="3"/>
      <c r="E13" s="3"/>
      <c r="F13" s="7"/>
      <c r="G13" s="59"/>
      <c r="H13" s="59"/>
      <c r="I13" s="59"/>
      <c r="J13" s="59"/>
      <c r="K13" s="59"/>
      <c r="L13" s="59"/>
      <c r="M13" s="59"/>
      <c r="N13" s="59"/>
      <c r="R13" s="12"/>
      <c r="S13" s="12"/>
      <c r="T13" s="12"/>
    </row>
    <row r="14" spans="1:26" ht="15.6" x14ac:dyDescent="0.25">
      <c r="A14" s="29" t="s">
        <v>114</v>
      </c>
      <c r="B14" s="3"/>
      <c r="C14" s="3">
        <v>1</v>
      </c>
      <c r="D14" s="3"/>
      <c r="E14" s="3"/>
      <c r="F14" s="7"/>
      <c r="G14" s="59"/>
      <c r="H14" s="59"/>
      <c r="I14" s="59"/>
      <c r="J14" s="59"/>
      <c r="K14" s="59"/>
      <c r="L14" s="59"/>
      <c r="M14" s="59"/>
      <c r="N14" s="59"/>
      <c r="R14" s="12"/>
      <c r="S14" s="12"/>
      <c r="T14" s="12"/>
    </row>
    <row r="15" spans="1:26" ht="15.6" x14ac:dyDescent="0.25">
      <c r="A15" s="29" t="s">
        <v>115</v>
      </c>
      <c r="B15" s="3">
        <v>5</v>
      </c>
      <c r="C15" s="3"/>
      <c r="D15" s="3"/>
      <c r="E15" s="3"/>
      <c r="F15" s="7"/>
      <c r="G15" s="59"/>
      <c r="H15" s="59"/>
      <c r="I15" s="59"/>
      <c r="J15" s="59"/>
      <c r="K15" s="59"/>
      <c r="L15" s="59"/>
      <c r="M15" s="59"/>
      <c r="N15" s="59"/>
      <c r="R15" s="12"/>
      <c r="S15" s="12"/>
      <c r="T15" s="12"/>
    </row>
    <row r="16" spans="1:26" ht="16.2" thickBot="1" x14ac:dyDescent="0.3">
      <c r="A16" s="29" t="s">
        <v>116</v>
      </c>
      <c r="B16" s="3">
        <v>5</v>
      </c>
      <c r="C16" s="3"/>
      <c r="D16" s="3"/>
      <c r="E16" s="3"/>
      <c r="F16" s="7"/>
      <c r="H16" s="59"/>
      <c r="I16" s="59"/>
      <c r="J16" s="59"/>
      <c r="K16" s="59"/>
      <c r="L16" s="59"/>
      <c r="M16" s="59"/>
      <c r="N16" s="59"/>
      <c r="R16" s="12"/>
      <c r="S16" s="12"/>
      <c r="T16" s="12"/>
    </row>
    <row r="17" spans="1:25" ht="22.5" customHeight="1" thickBot="1" x14ac:dyDescent="0.3">
      <c r="A17" s="17"/>
      <c r="B17" s="18"/>
      <c r="C17" s="18"/>
      <c r="D17" s="18"/>
      <c r="E17" s="18"/>
      <c r="F17" s="7"/>
      <c r="G17" s="393" t="s">
        <v>75</v>
      </c>
      <c r="H17" s="394"/>
      <c r="I17" s="394"/>
      <c r="J17" s="395"/>
      <c r="K17" s="35" t="s">
        <v>86</v>
      </c>
      <c r="L17" s="396" t="s">
        <v>87</v>
      </c>
      <c r="M17" s="396"/>
      <c r="N17" s="397"/>
      <c r="R17" s="12"/>
      <c r="S17" s="12"/>
      <c r="T17" s="12"/>
      <c r="X17" s="72" t="s">
        <v>304</v>
      </c>
      <c r="Y17" s="73"/>
    </row>
    <row r="18" spans="1:25" ht="14.4" customHeight="1" x14ac:dyDescent="0.25">
      <c r="A18" s="5" t="s">
        <v>117</v>
      </c>
      <c r="B18" s="16" t="s">
        <v>35</v>
      </c>
      <c r="C18" s="16" t="s">
        <v>36</v>
      </c>
      <c r="D18" s="16" t="s">
        <v>37</v>
      </c>
      <c r="E18" s="16" t="s">
        <v>38</v>
      </c>
      <c r="G18" s="33"/>
      <c r="H18" s="34"/>
      <c r="I18" s="12"/>
      <c r="J18" s="12"/>
      <c r="K18" s="389" t="s">
        <v>97</v>
      </c>
      <c r="L18" s="398" t="s">
        <v>193</v>
      </c>
      <c r="M18" s="399"/>
      <c r="N18" s="400"/>
      <c r="R18" s="12"/>
      <c r="S18" s="12"/>
      <c r="T18" s="12"/>
      <c r="X18" s="6" t="s">
        <v>107</v>
      </c>
      <c r="Y18" s="107">
        <f>37.48+76.07+37.8+37.48+76.04+23.91+12+10.85+10.9</f>
        <v>322.52999999999997</v>
      </c>
    </row>
    <row r="19" spans="1:25" ht="14.4" customHeight="1" thickBot="1" x14ac:dyDescent="0.3">
      <c r="A19" s="2" t="s">
        <v>118</v>
      </c>
      <c r="B19" s="3">
        <v>5</v>
      </c>
      <c r="C19" s="3"/>
      <c r="D19" s="3"/>
      <c r="E19" s="3"/>
      <c r="K19" s="390"/>
      <c r="L19" s="401"/>
      <c r="M19" s="402"/>
      <c r="N19" s="403"/>
      <c r="R19" s="12"/>
      <c r="S19" s="12"/>
      <c r="T19" s="12"/>
      <c r="X19" s="31" t="s">
        <v>80</v>
      </c>
      <c r="Y19" s="32" t="s">
        <v>131</v>
      </c>
    </row>
    <row r="20" spans="1:25" x14ac:dyDescent="0.25">
      <c r="A20" s="2" t="s">
        <v>105</v>
      </c>
      <c r="B20" s="3">
        <v>5</v>
      </c>
      <c r="C20" s="3"/>
      <c r="D20" s="3"/>
      <c r="E20" s="3"/>
      <c r="R20" s="12"/>
      <c r="S20" s="12"/>
      <c r="T20" s="12"/>
    </row>
    <row r="21" spans="1:25" ht="14.4" thickBot="1" x14ac:dyDescent="0.3">
      <c r="A21" s="2" t="s">
        <v>113</v>
      </c>
      <c r="B21" s="3"/>
      <c r="C21" s="3">
        <v>1</v>
      </c>
      <c r="D21" s="3"/>
      <c r="E21" s="3"/>
      <c r="R21" s="12"/>
      <c r="S21" s="12"/>
      <c r="T21" s="12"/>
    </row>
    <row r="22" spans="1:25" ht="14.4" thickBot="1" x14ac:dyDescent="0.3">
      <c r="A22" s="2" t="s">
        <v>112</v>
      </c>
      <c r="B22" s="3"/>
      <c r="C22" s="3">
        <v>1</v>
      </c>
      <c r="D22" s="3"/>
      <c r="E22" s="3"/>
      <c r="R22" s="12"/>
      <c r="S22" s="12"/>
      <c r="T22" s="12"/>
      <c r="X22" s="78" t="s">
        <v>305</v>
      </c>
      <c r="Y22" s="79"/>
    </row>
    <row r="23" spans="1:25" x14ac:dyDescent="0.25">
      <c r="A23" s="2" t="s">
        <v>114</v>
      </c>
      <c r="B23" s="3"/>
      <c r="C23" s="3">
        <v>1</v>
      </c>
      <c r="D23" s="3"/>
      <c r="E23" s="3"/>
      <c r="G23" s="27" t="s">
        <v>300</v>
      </c>
      <c r="H23" s="28"/>
      <c r="J23" s="25" t="s">
        <v>132</v>
      </c>
      <c r="K23" s="808" t="s">
        <v>281</v>
      </c>
      <c r="M23" s="87" t="s">
        <v>301</v>
      </c>
      <c r="N23" s="71"/>
      <c r="R23" s="12"/>
      <c r="S23" s="12"/>
      <c r="T23" s="12"/>
      <c r="X23" s="6" t="s">
        <v>107</v>
      </c>
      <c r="Y23" s="107">
        <f>9.38+87.5</f>
        <v>96.88</v>
      </c>
    </row>
    <row r="24" spans="1:25" ht="14.4" thickBot="1" x14ac:dyDescent="0.3">
      <c r="A24" s="2" t="s">
        <v>115</v>
      </c>
      <c r="B24" s="3">
        <v>5</v>
      </c>
      <c r="C24" s="3"/>
      <c r="D24" s="3"/>
      <c r="E24" s="3"/>
      <c r="G24" s="6" t="s">
        <v>107</v>
      </c>
      <c r="H24" s="106">
        <v>11.32</v>
      </c>
      <c r="I24" s="30"/>
      <c r="J24" s="6" t="s">
        <v>107</v>
      </c>
      <c r="K24" s="106">
        <v>20.79</v>
      </c>
      <c r="M24" s="6" t="s">
        <v>107</v>
      </c>
      <c r="N24" s="106">
        <f>13.62+7.49+4.95+5.54</f>
        <v>31.599999999999998</v>
      </c>
      <c r="R24" s="12"/>
      <c r="S24" s="12"/>
      <c r="T24" s="12"/>
      <c r="X24" s="31" t="s">
        <v>80</v>
      </c>
      <c r="Y24" s="32" t="s">
        <v>131</v>
      </c>
    </row>
    <row r="25" spans="1:25" ht="14.4" thickBot="1" x14ac:dyDescent="0.3">
      <c r="A25" s="2" t="s">
        <v>116</v>
      </c>
      <c r="B25" s="3">
        <v>5</v>
      </c>
      <c r="C25" s="3"/>
      <c r="D25" s="3"/>
      <c r="E25" s="3"/>
      <c r="G25" s="31" t="s">
        <v>80</v>
      </c>
      <c r="H25" s="32" t="s">
        <v>131</v>
      </c>
      <c r="I25" s="30"/>
      <c r="J25" s="31" t="s">
        <v>80</v>
      </c>
      <c r="K25" s="32" t="s">
        <v>131</v>
      </c>
      <c r="M25" s="31" t="s">
        <v>80</v>
      </c>
      <c r="N25" s="32" t="s">
        <v>133</v>
      </c>
      <c r="R25" s="12"/>
      <c r="S25" s="12"/>
      <c r="T25" s="12"/>
    </row>
    <row r="26" spans="1:25" ht="25.5" customHeight="1" x14ac:dyDescent="0.25">
      <c r="A26" s="1"/>
      <c r="I26" s="30"/>
      <c r="R26" s="12"/>
      <c r="S26" s="12"/>
      <c r="T26" s="12"/>
    </row>
    <row r="27" spans="1:25" x14ac:dyDescent="0.25">
      <c r="A27" s="5" t="s">
        <v>83</v>
      </c>
      <c r="B27" s="16" t="s">
        <v>35</v>
      </c>
      <c r="C27" s="16" t="s">
        <v>36</v>
      </c>
      <c r="D27" s="16" t="s">
        <v>37</v>
      </c>
      <c r="E27" s="16" t="s">
        <v>38</v>
      </c>
      <c r="I27" s="30"/>
      <c r="R27" s="12"/>
      <c r="S27" s="12"/>
      <c r="T27" s="12"/>
    </row>
    <row r="28" spans="1:25" x14ac:dyDescent="0.25">
      <c r="A28" s="2" t="s">
        <v>119</v>
      </c>
      <c r="B28" s="3">
        <v>5</v>
      </c>
      <c r="C28" s="16"/>
      <c r="D28" s="16"/>
      <c r="E28" s="16"/>
      <c r="R28" s="12"/>
      <c r="S28" s="12"/>
      <c r="T28" s="12"/>
    </row>
    <row r="29" spans="1:25" x14ac:dyDescent="0.25">
      <c r="A29" s="2" t="s">
        <v>120</v>
      </c>
      <c r="B29" s="3">
        <v>5</v>
      </c>
      <c r="C29" s="3"/>
      <c r="D29" s="3"/>
      <c r="E29" s="3"/>
      <c r="R29" s="12"/>
      <c r="S29" s="12"/>
      <c r="T29" s="12"/>
    </row>
    <row r="30" spans="1:25" x14ac:dyDescent="0.25">
      <c r="A30" s="2" t="s">
        <v>121</v>
      </c>
      <c r="B30" s="3">
        <v>5</v>
      </c>
      <c r="C30" s="3"/>
      <c r="D30" s="3"/>
      <c r="E30" s="3"/>
      <c r="R30" s="12"/>
      <c r="S30" s="12"/>
      <c r="T30" s="12"/>
    </row>
    <row r="31" spans="1:25" x14ac:dyDescent="0.25">
      <c r="A31" s="2" t="s">
        <v>122</v>
      </c>
      <c r="B31" s="3">
        <v>5</v>
      </c>
      <c r="C31" s="3"/>
      <c r="D31" s="3"/>
      <c r="E31" s="3"/>
      <c r="R31" s="12"/>
      <c r="S31" s="12"/>
      <c r="T31" s="12"/>
    </row>
    <row r="32" spans="1:25" x14ac:dyDescent="0.25">
      <c r="A32" s="2" t="s">
        <v>123</v>
      </c>
      <c r="B32" s="3">
        <v>5</v>
      </c>
      <c r="C32" s="3"/>
      <c r="D32" s="3"/>
      <c r="E32" s="3"/>
      <c r="R32" s="12"/>
      <c r="S32" s="12"/>
      <c r="T32" s="12"/>
    </row>
    <row r="33" spans="1:23" ht="26.4" x14ac:dyDescent="0.25">
      <c r="A33" s="2" t="s">
        <v>124</v>
      </c>
      <c r="B33" s="3">
        <v>5</v>
      </c>
      <c r="C33" s="3"/>
      <c r="D33" s="3"/>
      <c r="E33" s="3"/>
      <c r="R33" s="12"/>
      <c r="S33" s="12"/>
      <c r="T33" s="12"/>
    </row>
    <row r="34" spans="1:23" ht="26.4" x14ac:dyDescent="0.25">
      <c r="A34" s="2" t="s">
        <v>125</v>
      </c>
      <c r="B34" s="3">
        <v>5</v>
      </c>
      <c r="C34" s="3"/>
      <c r="D34" s="3"/>
      <c r="E34" s="3"/>
      <c r="R34" s="12"/>
      <c r="S34" s="12"/>
      <c r="T34" s="12"/>
    </row>
    <row r="35" spans="1:23" x14ac:dyDescent="0.25">
      <c r="A35" s="2" t="s">
        <v>126</v>
      </c>
      <c r="B35" s="3">
        <v>5</v>
      </c>
      <c r="C35" s="3"/>
      <c r="D35" s="3"/>
      <c r="E35" s="3"/>
      <c r="R35" s="12"/>
      <c r="S35" s="12"/>
      <c r="T35" s="12"/>
    </row>
    <row r="36" spans="1:23" x14ac:dyDescent="0.25">
      <c r="A36" s="2" t="s">
        <v>127</v>
      </c>
      <c r="B36" s="3">
        <v>5</v>
      </c>
      <c r="C36" s="3"/>
      <c r="D36" s="3"/>
      <c r="E36" s="3"/>
      <c r="R36" s="12"/>
      <c r="S36" s="12"/>
      <c r="T36" s="12"/>
    </row>
    <row r="37" spans="1:23" ht="26.4" x14ac:dyDescent="0.25">
      <c r="A37" s="2" t="s">
        <v>128</v>
      </c>
      <c r="B37" s="3">
        <v>5</v>
      </c>
      <c r="C37" s="3"/>
      <c r="D37" s="3"/>
      <c r="E37" s="3"/>
      <c r="R37" s="12"/>
      <c r="S37" s="50" t="s">
        <v>98</v>
      </c>
      <c r="T37" s="12"/>
      <c r="U37" s="12"/>
    </row>
    <row r="38" spans="1:23" ht="26.4" x14ac:dyDescent="0.25">
      <c r="A38" s="2" t="s">
        <v>129</v>
      </c>
      <c r="B38" s="3">
        <v>5</v>
      </c>
      <c r="C38" s="3"/>
      <c r="D38" s="3"/>
      <c r="E38" s="3"/>
      <c r="S38" s="7" t="s">
        <v>130</v>
      </c>
      <c r="T38" s="33"/>
      <c r="U38" s="33"/>
    </row>
    <row r="39" spans="1:23" ht="26.4" x14ac:dyDescent="0.25">
      <c r="A39" s="2" t="s">
        <v>109</v>
      </c>
      <c r="B39" s="3">
        <v>5</v>
      </c>
      <c r="C39" s="3"/>
      <c r="D39" s="3"/>
      <c r="E39" s="3"/>
      <c r="H39" s="12"/>
      <c r="I39" s="12"/>
      <c r="J39" s="12"/>
      <c r="K39" s="12"/>
      <c r="S39" s="7" t="s">
        <v>279</v>
      </c>
      <c r="T39" s="406">
        <f>H92+Y18+H24</f>
        <v>562.63</v>
      </c>
      <c r="U39" s="406"/>
    </row>
    <row r="40" spans="1:23" x14ac:dyDescent="0.25">
      <c r="A40" s="4" t="s">
        <v>46</v>
      </c>
      <c r="B40" s="3"/>
      <c r="C40" s="3">
        <v>1</v>
      </c>
      <c r="D40" s="3"/>
      <c r="E40" s="3"/>
      <c r="H40" s="12"/>
      <c r="I40" s="12"/>
      <c r="J40" s="12"/>
      <c r="K40" s="12"/>
      <c r="S40" s="7" t="s">
        <v>281</v>
      </c>
      <c r="T40" s="406">
        <f>K24+Y23+K92</f>
        <v>221.89999999999998</v>
      </c>
      <c r="U40" s="406"/>
      <c r="W40" s="30"/>
    </row>
    <row r="41" spans="1:23" x14ac:dyDescent="0.25">
      <c r="S41" s="7" t="s">
        <v>280</v>
      </c>
      <c r="T41" s="406">
        <f>N92+N24</f>
        <v>174.15</v>
      </c>
      <c r="U41" s="406"/>
      <c r="W41" s="30"/>
    </row>
    <row r="42" spans="1:23" x14ac:dyDescent="0.25">
      <c r="R42" s="38"/>
      <c r="T42" s="103"/>
      <c r="U42" s="103"/>
      <c r="V42" s="37"/>
      <c r="W42" s="30"/>
    </row>
    <row r="43" spans="1:23" ht="15.6" x14ac:dyDescent="0.3">
      <c r="A43" s="19" t="s">
        <v>74</v>
      </c>
      <c r="R43" s="38"/>
      <c r="S43" s="33" t="s">
        <v>100</v>
      </c>
      <c r="T43" s="407">
        <f>SUM(T39:U42)</f>
        <v>958.68</v>
      </c>
      <c r="U43" s="407"/>
      <c r="V43" s="37"/>
      <c r="W43" s="30"/>
    </row>
    <row r="44" spans="1:23" ht="15.6" x14ac:dyDescent="0.3">
      <c r="A44" s="19"/>
      <c r="R44" s="38"/>
      <c r="S44" s="33"/>
      <c r="T44" s="120"/>
      <c r="U44" s="120"/>
      <c r="V44" s="37"/>
      <c r="W44" s="30"/>
    </row>
    <row r="45" spans="1:23" ht="15.6" x14ac:dyDescent="0.25">
      <c r="A45" s="309"/>
      <c r="B45" s="309"/>
      <c r="C45" s="309"/>
      <c r="D45" s="309"/>
      <c r="E45" s="309"/>
      <c r="F45" s="84"/>
      <c r="G45" s="309" t="s">
        <v>190</v>
      </c>
      <c r="H45" s="309"/>
      <c r="I45" s="309"/>
      <c r="J45" s="309"/>
      <c r="K45" s="309"/>
      <c r="L45" s="309"/>
      <c r="M45" s="309"/>
      <c r="N45" s="309"/>
      <c r="R45" s="38"/>
      <c r="V45" s="37"/>
      <c r="W45" s="30"/>
    </row>
    <row r="46" spans="1:23" ht="15.6" x14ac:dyDescent="0.25">
      <c r="G46" s="127" t="s">
        <v>192</v>
      </c>
      <c r="H46" s="12"/>
      <c r="I46" s="12"/>
      <c r="J46" s="12"/>
      <c r="K46" s="12"/>
      <c r="U46" s="12"/>
    </row>
    <row r="47" spans="1:23" x14ac:dyDescent="0.25">
      <c r="H47" s="12"/>
      <c r="I47" s="12"/>
      <c r="J47" s="12"/>
      <c r="K47" s="12"/>
      <c r="U47" s="12"/>
    </row>
    <row r="48" spans="1:23" x14ac:dyDescent="0.25">
      <c r="H48" s="12"/>
      <c r="I48" s="12"/>
      <c r="J48" s="12"/>
      <c r="K48" s="12"/>
      <c r="U48" s="12"/>
    </row>
    <row r="49" spans="21:21" x14ac:dyDescent="0.25">
      <c r="U49" s="12"/>
    </row>
    <row r="50" spans="21:21" x14ac:dyDescent="0.25">
      <c r="U50" s="12"/>
    </row>
    <row r="51" spans="21:21" x14ac:dyDescent="0.25">
      <c r="U51" s="12"/>
    </row>
    <row r="84" spans="7:14" ht="10.8" customHeight="1" x14ac:dyDescent="0.25"/>
    <row r="85" spans="7:14" ht="14.4" thickBot="1" x14ac:dyDescent="0.3"/>
    <row r="86" spans="7:14" ht="14.4" thickBot="1" x14ac:dyDescent="0.3">
      <c r="G86" s="393" t="s">
        <v>75</v>
      </c>
      <c r="H86" s="394"/>
      <c r="I86" s="394"/>
      <c r="J86" s="395"/>
      <c r="K86" s="35" t="s">
        <v>86</v>
      </c>
      <c r="L86" s="396" t="s">
        <v>87</v>
      </c>
      <c r="M86" s="396"/>
      <c r="N86" s="397"/>
    </row>
    <row r="87" spans="7:14" ht="14.4" customHeight="1" x14ac:dyDescent="0.25">
      <c r="G87" s="33"/>
      <c r="H87" s="34"/>
      <c r="I87" s="12"/>
      <c r="J87" s="12"/>
      <c r="K87" s="389" t="s">
        <v>97</v>
      </c>
      <c r="L87" s="398" t="s">
        <v>193</v>
      </c>
      <c r="M87" s="399"/>
      <c r="N87" s="400"/>
    </row>
    <row r="88" spans="7:14" ht="15" customHeight="1" thickBot="1" x14ac:dyDescent="0.3">
      <c r="K88" s="390"/>
      <c r="L88" s="401"/>
      <c r="M88" s="402"/>
      <c r="N88" s="403"/>
    </row>
    <row r="90" spans="7:14" ht="10.199999999999999" customHeight="1" thickBot="1" x14ac:dyDescent="0.3"/>
    <row r="91" spans="7:14" x14ac:dyDescent="0.25">
      <c r="G91" s="27" t="s">
        <v>302</v>
      </c>
      <c r="H91" s="28"/>
      <c r="J91" s="25" t="s">
        <v>303</v>
      </c>
      <c r="K91" s="26"/>
      <c r="M91" s="70" t="s">
        <v>301</v>
      </c>
      <c r="N91" s="71"/>
    </row>
    <row r="92" spans="7:14" x14ac:dyDescent="0.25">
      <c r="G92" s="6" t="s">
        <v>107</v>
      </c>
      <c r="H92" s="106">
        <f>50.26+52.56+50.57+50.21+25.18</f>
        <v>228.78</v>
      </c>
      <c r="I92" s="30"/>
      <c r="J92" s="6" t="s">
        <v>107</v>
      </c>
      <c r="K92" s="106">
        <f>89.73+14.5</f>
        <v>104.23</v>
      </c>
      <c r="L92" s="30"/>
      <c r="M92" s="6" t="s">
        <v>107</v>
      </c>
      <c r="N92" s="106">
        <f>22.62+17.82+29.33+23.82+24.76+13.5+10.7</f>
        <v>142.55000000000001</v>
      </c>
    </row>
    <row r="93" spans="7:14" ht="14.4" thickBot="1" x14ac:dyDescent="0.3">
      <c r="G93" s="31" t="s">
        <v>80</v>
      </c>
      <c r="H93" s="32" t="s">
        <v>131</v>
      </c>
      <c r="I93" s="30"/>
      <c r="J93" s="31" t="s">
        <v>80</v>
      </c>
      <c r="K93" s="32" t="s">
        <v>131</v>
      </c>
      <c r="L93" s="30"/>
      <c r="M93" s="31" t="s">
        <v>80</v>
      </c>
      <c r="N93" s="32" t="s">
        <v>134</v>
      </c>
    </row>
  </sheetData>
  <mergeCells count="24">
    <mergeCell ref="A45:E45"/>
    <mergeCell ref="T41:U41"/>
    <mergeCell ref="T43:U43"/>
    <mergeCell ref="T39:U39"/>
    <mergeCell ref="T40:U40"/>
    <mergeCell ref="A1:E1"/>
    <mergeCell ref="B2:E2"/>
    <mergeCell ref="V4:V5"/>
    <mergeCell ref="G1:N1"/>
    <mergeCell ref="R3:U3"/>
    <mergeCell ref="P2:S2"/>
    <mergeCell ref="Q5:R5"/>
    <mergeCell ref="L87:N88"/>
    <mergeCell ref="W4:Y5"/>
    <mergeCell ref="Q1:Z1"/>
    <mergeCell ref="L18:N19"/>
    <mergeCell ref="G45:N45"/>
    <mergeCell ref="K87:K88"/>
    <mergeCell ref="G86:J86"/>
    <mergeCell ref="L86:N86"/>
    <mergeCell ref="W3:Y3"/>
    <mergeCell ref="G17:J17"/>
    <mergeCell ref="L17:N17"/>
    <mergeCell ref="K18:K19"/>
  </mergeCells>
  <phoneticPr fontId="27" type="noConversion"/>
  <pageMargins left="0.7" right="0.7" top="0.75" bottom="0.75" header="0.3" footer="0.3"/>
  <pageSetup paperSize="9" scale="97" orientation="portrait" r:id="rId1"/>
  <headerFooter>
    <oddFooter>&amp;L&amp;F&amp;R&amp;A</oddFooter>
  </headerFooter>
  <rowBreaks count="1" manualBreakCount="1">
    <brk id="43" max="2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96442-30D1-45F2-B5C9-2080F3A8C177}">
  <sheetPr>
    <tabColor theme="7"/>
  </sheetPr>
  <dimension ref="A1:F86"/>
  <sheetViews>
    <sheetView showGridLines="0" showWhiteSpace="0" topLeftCell="A68" zoomScale="130" zoomScaleNormal="130" zoomScalePageLayoutView="164" workbookViewId="0">
      <selection activeCell="A83" sqref="A83"/>
    </sheetView>
  </sheetViews>
  <sheetFormatPr baseColWidth="10" defaultColWidth="11.44140625" defaultRowHeight="13.8" x14ac:dyDescent="0.25"/>
  <cols>
    <col min="1" max="1" width="59.6640625" style="7" customWidth="1"/>
    <col min="2" max="2" width="8.6640625" style="12" customWidth="1"/>
    <col min="3" max="3" width="6.6640625" style="12" customWidth="1"/>
    <col min="4" max="4" width="4.5546875" style="12" customWidth="1"/>
    <col min="5" max="5" width="15.109375" style="12" customWidth="1"/>
    <col min="6" max="6" width="11.44140625" style="12"/>
    <col min="7" max="16384" width="11.44140625" style="7"/>
  </cols>
  <sheetData>
    <row r="1" spans="1:6" ht="30" customHeight="1" x14ac:dyDescent="0.25">
      <c r="A1" s="308" t="s">
        <v>260</v>
      </c>
      <c r="B1" s="309"/>
      <c r="C1" s="309"/>
      <c r="D1" s="309"/>
      <c r="E1" s="309"/>
      <c r="F1" s="7"/>
    </row>
    <row r="2" spans="1:6" x14ac:dyDescent="0.25">
      <c r="A2" s="11" t="s">
        <v>32</v>
      </c>
      <c r="B2" s="314" t="s">
        <v>33</v>
      </c>
      <c r="C2" s="314"/>
      <c r="D2" s="314"/>
      <c r="E2" s="314"/>
      <c r="F2" s="7"/>
    </row>
    <row r="3" spans="1:6" x14ac:dyDescent="0.25">
      <c r="A3" s="8" t="s">
        <v>168</v>
      </c>
      <c r="B3" s="9" t="s">
        <v>35</v>
      </c>
      <c r="C3" s="9" t="s">
        <v>36</v>
      </c>
      <c r="D3" s="9" t="s">
        <v>37</v>
      </c>
      <c r="E3" s="9" t="s">
        <v>38</v>
      </c>
      <c r="F3" s="7"/>
    </row>
    <row r="4" spans="1:6" ht="11.25" customHeight="1" x14ac:dyDescent="0.25">
      <c r="A4" s="4" t="s">
        <v>39</v>
      </c>
      <c r="B4" s="3">
        <v>5</v>
      </c>
      <c r="C4" s="3"/>
      <c r="D4" s="3"/>
      <c r="E4" s="3"/>
      <c r="F4" s="7"/>
    </row>
    <row r="5" spans="1:6" ht="11.25" customHeight="1" x14ac:dyDescent="0.25">
      <c r="A5" s="4" t="s">
        <v>40</v>
      </c>
      <c r="B5" s="3">
        <v>5</v>
      </c>
      <c r="C5" s="3"/>
      <c r="D5" s="3"/>
      <c r="E5" s="3"/>
      <c r="F5" s="7"/>
    </row>
    <row r="6" spans="1:6" ht="11.25" customHeight="1" x14ac:dyDescent="0.25">
      <c r="A6" s="4" t="s">
        <v>41</v>
      </c>
      <c r="B6" s="3">
        <v>5</v>
      </c>
      <c r="C6" s="3"/>
      <c r="D6" s="3"/>
      <c r="E6" s="3"/>
      <c r="F6" s="7"/>
    </row>
    <row r="7" spans="1:6" ht="11.25" customHeight="1" x14ac:dyDescent="0.25">
      <c r="A7" s="4" t="s">
        <v>42</v>
      </c>
      <c r="B7" s="3">
        <v>5</v>
      </c>
      <c r="C7" s="3"/>
      <c r="D7" s="3"/>
      <c r="E7" s="3"/>
      <c r="F7" s="7"/>
    </row>
    <row r="8" spans="1:6" ht="11.25" customHeight="1" x14ac:dyDescent="0.25">
      <c r="A8" s="4" t="s">
        <v>43</v>
      </c>
      <c r="B8" s="3"/>
      <c r="C8" s="3">
        <v>1</v>
      </c>
      <c r="D8" s="3"/>
      <c r="E8" s="3"/>
      <c r="F8" s="7"/>
    </row>
    <row r="9" spans="1:6" ht="11.25" customHeight="1" x14ac:dyDescent="0.25">
      <c r="A9" s="4" t="s">
        <v>44</v>
      </c>
      <c r="B9" s="3">
        <v>5</v>
      </c>
      <c r="C9" s="3"/>
      <c r="D9" s="3"/>
      <c r="E9" s="3"/>
      <c r="F9" s="7"/>
    </row>
    <row r="10" spans="1:6" ht="11.25" customHeight="1" x14ac:dyDescent="0.25">
      <c r="A10" s="4" t="s">
        <v>45</v>
      </c>
      <c r="B10" s="3">
        <v>5</v>
      </c>
      <c r="C10" s="3"/>
      <c r="D10" s="3"/>
      <c r="E10" s="3"/>
      <c r="F10" s="7"/>
    </row>
    <row r="11" spans="1:6" ht="11.25" customHeight="1" x14ac:dyDescent="0.25">
      <c r="A11" s="4" t="s">
        <v>46</v>
      </c>
      <c r="B11" s="3"/>
      <c r="C11" s="3">
        <v>1</v>
      </c>
      <c r="D11" s="3"/>
      <c r="E11" s="3"/>
      <c r="F11" s="7"/>
    </row>
    <row r="12" spans="1:6" ht="11.25" customHeight="1" x14ac:dyDescent="0.25">
      <c r="A12" s="4" t="s">
        <v>47</v>
      </c>
      <c r="B12" s="3"/>
      <c r="C12" s="3">
        <v>1</v>
      </c>
      <c r="D12" s="3"/>
      <c r="E12" s="3"/>
      <c r="F12" s="7"/>
    </row>
    <row r="13" spans="1:6" ht="11.25" customHeight="1" x14ac:dyDescent="0.25">
      <c r="A13" s="4" t="s">
        <v>48</v>
      </c>
      <c r="B13" s="3"/>
      <c r="C13" s="3">
        <v>1</v>
      </c>
      <c r="D13" s="3"/>
      <c r="E13" s="3"/>
      <c r="F13" s="7"/>
    </row>
    <row r="14" spans="1:6" ht="11.25" customHeight="1" x14ac:dyDescent="0.25">
      <c r="A14" s="4" t="s">
        <v>49</v>
      </c>
      <c r="B14" s="3">
        <v>5</v>
      </c>
      <c r="C14" s="3"/>
      <c r="D14" s="3"/>
      <c r="E14" s="3"/>
      <c r="F14" s="7"/>
    </row>
    <row r="15" spans="1:6" ht="11.25" customHeight="1" x14ac:dyDescent="0.25">
      <c r="A15" s="4" t="s">
        <v>50</v>
      </c>
      <c r="B15" s="3">
        <v>5</v>
      </c>
      <c r="C15" s="3"/>
      <c r="D15" s="3"/>
      <c r="E15" s="3"/>
      <c r="F15" s="7"/>
    </row>
    <row r="16" spans="1:6" ht="17.25" customHeight="1" x14ac:dyDescent="0.25">
      <c r="A16" s="4" t="s">
        <v>51</v>
      </c>
      <c r="B16" s="3">
        <v>5</v>
      </c>
      <c r="C16" s="3"/>
      <c r="D16" s="3"/>
      <c r="E16" s="3"/>
      <c r="F16" s="7"/>
    </row>
    <row r="17" spans="1:6" ht="5.25" customHeight="1" x14ac:dyDescent="0.25">
      <c r="A17" s="316"/>
      <c r="B17" s="317"/>
      <c r="C17" s="317"/>
      <c r="D17" s="317"/>
      <c r="E17" s="318"/>
      <c r="F17" s="7"/>
    </row>
    <row r="18" spans="1:6" ht="14.25" customHeight="1" x14ac:dyDescent="0.25">
      <c r="A18" s="5" t="s">
        <v>169</v>
      </c>
      <c r="B18" s="16" t="s">
        <v>35</v>
      </c>
      <c r="C18" s="16" t="s">
        <v>36</v>
      </c>
      <c r="D18" s="16" t="s">
        <v>37</v>
      </c>
      <c r="E18" s="16" t="s">
        <v>38</v>
      </c>
    </row>
    <row r="19" spans="1:6" ht="11.25" customHeight="1" x14ac:dyDescent="0.25">
      <c r="A19" s="57" t="s">
        <v>170</v>
      </c>
      <c r="B19" s="3"/>
      <c r="C19" s="3"/>
      <c r="D19" s="3"/>
      <c r="E19" s="3" t="s">
        <v>171</v>
      </c>
      <c r="F19" s="7"/>
    </row>
    <row r="20" spans="1:6" ht="6" customHeight="1" x14ac:dyDescent="0.25">
      <c r="A20" s="316"/>
      <c r="B20" s="317"/>
      <c r="C20" s="317"/>
      <c r="D20" s="317"/>
      <c r="E20" s="318"/>
      <c r="F20" s="7"/>
    </row>
    <row r="21" spans="1:6" x14ac:dyDescent="0.25">
      <c r="A21" s="5" t="s">
        <v>83</v>
      </c>
      <c r="B21" s="16" t="s">
        <v>35</v>
      </c>
      <c r="C21" s="16" t="s">
        <v>36</v>
      </c>
      <c r="D21" s="16" t="s">
        <v>37</v>
      </c>
      <c r="E21" s="16" t="s">
        <v>38</v>
      </c>
    </row>
    <row r="22" spans="1:6" ht="11.25" customHeight="1" x14ac:dyDescent="0.25">
      <c r="A22" s="4" t="s">
        <v>53</v>
      </c>
      <c r="B22" s="3">
        <v>5</v>
      </c>
      <c r="C22" s="3"/>
      <c r="D22" s="3"/>
      <c r="E22" s="3"/>
    </row>
    <row r="23" spans="1:6" ht="11.25" customHeight="1" x14ac:dyDescent="0.25">
      <c r="A23" s="4" t="s">
        <v>54</v>
      </c>
      <c r="B23" s="3">
        <v>5</v>
      </c>
      <c r="C23" s="3"/>
      <c r="D23" s="3"/>
      <c r="E23" s="3"/>
    </row>
    <row r="24" spans="1:6" ht="11.25" customHeight="1" x14ac:dyDescent="0.25">
      <c r="A24" s="4" t="s">
        <v>55</v>
      </c>
      <c r="B24" s="3">
        <v>5</v>
      </c>
      <c r="C24" s="3"/>
      <c r="D24" s="3"/>
      <c r="E24" s="3"/>
    </row>
    <row r="25" spans="1:6" ht="11.25" customHeight="1" x14ac:dyDescent="0.25">
      <c r="A25" s="4" t="s">
        <v>56</v>
      </c>
      <c r="B25" s="3">
        <v>5</v>
      </c>
      <c r="C25" s="3"/>
      <c r="D25" s="3"/>
      <c r="E25" s="3"/>
    </row>
    <row r="26" spans="1:6" ht="25.5" customHeight="1" x14ac:dyDescent="0.25">
      <c r="A26" s="4" t="s">
        <v>57</v>
      </c>
      <c r="B26" s="3">
        <v>5</v>
      </c>
      <c r="C26" s="3"/>
      <c r="D26" s="3"/>
      <c r="E26" s="3"/>
    </row>
    <row r="27" spans="1:6" ht="11.25" customHeight="1" x14ac:dyDescent="0.25">
      <c r="A27" s="4" t="s">
        <v>58</v>
      </c>
      <c r="B27" s="3">
        <v>5</v>
      </c>
      <c r="C27" s="3"/>
      <c r="D27" s="3"/>
      <c r="E27" s="3"/>
    </row>
    <row r="28" spans="1:6" ht="11.25" customHeight="1" x14ac:dyDescent="0.25">
      <c r="A28" s="4" t="s">
        <v>59</v>
      </c>
      <c r="B28" s="3">
        <v>5</v>
      </c>
      <c r="C28" s="3"/>
      <c r="D28" s="3"/>
      <c r="E28" s="3"/>
    </row>
    <row r="29" spans="1:6" ht="11.25" customHeight="1" x14ac:dyDescent="0.25">
      <c r="A29" s="4" t="s">
        <v>60</v>
      </c>
      <c r="B29" s="3">
        <v>5</v>
      </c>
      <c r="C29" s="3"/>
      <c r="D29" s="3"/>
      <c r="E29" s="3"/>
    </row>
    <row r="30" spans="1:6" ht="11.25" customHeight="1" x14ac:dyDescent="0.25">
      <c r="A30" s="4" t="s">
        <v>61</v>
      </c>
      <c r="B30" s="3">
        <v>5</v>
      </c>
      <c r="C30" s="3"/>
      <c r="D30" s="3"/>
      <c r="E30" s="3"/>
    </row>
    <row r="31" spans="1:6" ht="17.25" customHeight="1" x14ac:dyDescent="0.25">
      <c r="A31" s="4" t="s">
        <v>62</v>
      </c>
      <c r="B31" s="3">
        <v>5</v>
      </c>
      <c r="C31" s="3"/>
      <c r="D31" s="3"/>
      <c r="E31" s="3"/>
    </row>
    <row r="32" spans="1:6" ht="18.75" customHeight="1" x14ac:dyDescent="0.25">
      <c r="A32" s="4" t="s">
        <v>63</v>
      </c>
      <c r="B32" s="3">
        <v>5</v>
      </c>
      <c r="C32" s="3"/>
      <c r="D32" s="3"/>
      <c r="E32" s="3"/>
    </row>
    <row r="33" spans="1:5" ht="11.25" customHeight="1" x14ac:dyDescent="0.25">
      <c r="A33" s="4" t="s">
        <v>43</v>
      </c>
      <c r="B33" s="3"/>
      <c r="C33" s="3">
        <v>1</v>
      </c>
      <c r="D33" s="3"/>
      <c r="E33" s="3"/>
    </row>
    <row r="34" spans="1:5" ht="11.25" customHeight="1" x14ac:dyDescent="0.25">
      <c r="A34" s="4" t="s">
        <v>46</v>
      </c>
      <c r="B34" s="3"/>
      <c r="C34" s="3">
        <v>1</v>
      </c>
      <c r="D34" s="3"/>
      <c r="E34" s="3"/>
    </row>
    <row r="35" spans="1:5" ht="5.25" customHeight="1" x14ac:dyDescent="0.25">
      <c r="A35" s="316"/>
      <c r="B35" s="317"/>
      <c r="C35" s="317"/>
      <c r="D35" s="317"/>
      <c r="E35" s="318"/>
    </row>
    <row r="36" spans="1:5" x14ac:dyDescent="0.25">
      <c r="A36" s="10" t="s">
        <v>172</v>
      </c>
      <c r="B36" s="16" t="s">
        <v>35</v>
      </c>
      <c r="C36" s="16" t="s">
        <v>36</v>
      </c>
      <c r="D36" s="16" t="s">
        <v>37</v>
      </c>
      <c r="E36" s="16" t="s">
        <v>38</v>
      </c>
    </row>
    <row r="37" spans="1:5" ht="11.25" customHeight="1" x14ac:dyDescent="0.25">
      <c r="A37" s="45" t="s">
        <v>65</v>
      </c>
      <c r="B37" s="3">
        <v>5</v>
      </c>
      <c r="C37" s="3"/>
      <c r="D37" s="3"/>
      <c r="E37" s="3"/>
    </row>
    <row r="38" spans="1:5" ht="11.25" customHeight="1" x14ac:dyDescent="0.25">
      <c r="A38" s="45" t="s">
        <v>173</v>
      </c>
      <c r="B38" s="44">
        <v>5</v>
      </c>
      <c r="C38" s="3"/>
      <c r="D38" s="3"/>
      <c r="E38" s="3"/>
    </row>
    <row r="39" spans="1:5" ht="11.25" customHeight="1" x14ac:dyDescent="0.25">
      <c r="A39" s="45" t="s">
        <v>174</v>
      </c>
      <c r="B39" s="44">
        <v>5</v>
      </c>
      <c r="C39" s="3"/>
      <c r="D39" s="3"/>
      <c r="E39" s="3"/>
    </row>
    <row r="40" spans="1:5" ht="22.5" customHeight="1" x14ac:dyDescent="0.25">
      <c r="A40" s="45" t="s">
        <v>69</v>
      </c>
      <c r="B40" s="3">
        <v>1</v>
      </c>
      <c r="C40" s="3"/>
      <c r="D40" s="3"/>
      <c r="E40" s="3"/>
    </row>
    <row r="41" spans="1:5" ht="22.8" x14ac:dyDescent="0.25">
      <c r="A41" s="45" t="s">
        <v>63</v>
      </c>
      <c r="B41" s="3">
        <v>3</v>
      </c>
      <c r="C41" s="3"/>
      <c r="D41" s="3"/>
      <c r="E41" s="3"/>
    </row>
    <row r="42" spans="1:5" ht="11.25" customHeight="1" x14ac:dyDescent="0.25">
      <c r="A42" s="45" t="s">
        <v>43</v>
      </c>
      <c r="B42" s="3"/>
      <c r="C42" s="3">
        <v>1</v>
      </c>
      <c r="D42" s="3"/>
      <c r="E42" s="3"/>
    </row>
    <row r="43" spans="1:5" ht="11.25" customHeight="1" x14ac:dyDescent="0.25">
      <c r="A43" s="45" t="s">
        <v>70</v>
      </c>
      <c r="B43" s="3">
        <v>1</v>
      </c>
      <c r="C43" s="3"/>
      <c r="D43" s="3"/>
      <c r="E43" s="3"/>
    </row>
    <row r="44" spans="1:5" ht="11.25" customHeight="1" x14ac:dyDescent="0.25">
      <c r="A44" s="45" t="s">
        <v>71</v>
      </c>
      <c r="B44" s="3"/>
      <c r="C44" s="3">
        <v>1</v>
      </c>
      <c r="D44" s="3"/>
      <c r="E44" s="3"/>
    </row>
    <row r="45" spans="1:5" ht="11.25" customHeight="1" x14ac:dyDescent="0.25">
      <c r="A45" s="45" t="s">
        <v>47</v>
      </c>
      <c r="B45" s="3"/>
      <c r="C45" s="3">
        <v>1</v>
      </c>
      <c r="D45" s="3"/>
      <c r="E45" s="3"/>
    </row>
    <row r="46" spans="1:5" ht="11.25" customHeight="1" x14ac:dyDescent="0.25">
      <c r="A46" s="45" t="s">
        <v>72</v>
      </c>
      <c r="B46" s="3"/>
      <c r="C46" s="3">
        <v>1</v>
      </c>
      <c r="D46" s="3"/>
      <c r="E46" s="3"/>
    </row>
    <row r="47" spans="1:5" ht="11.25" customHeight="1" x14ac:dyDescent="0.25">
      <c r="A47" s="45" t="s">
        <v>50</v>
      </c>
      <c r="B47" s="3">
        <v>5</v>
      </c>
      <c r="C47" s="3"/>
      <c r="D47" s="3"/>
      <c r="E47" s="3"/>
    </row>
    <row r="48" spans="1:5" ht="11.25" customHeight="1" x14ac:dyDescent="0.25">
      <c r="A48" s="45" t="s">
        <v>73</v>
      </c>
      <c r="B48" s="3">
        <v>5</v>
      </c>
      <c r="C48" s="3"/>
      <c r="D48" s="3"/>
      <c r="E48" s="3"/>
    </row>
    <row r="49" spans="1:6" x14ac:dyDescent="0.25">
      <c r="A49" s="43"/>
      <c r="B49" s="47"/>
      <c r="C49" s="47"/>
      <c r="D49" s="47"/>
      <c r="E49" s="47"/>
    </row>
    <row r="50" spans="1:6" ht="15.75" customHeight="1" x14ac:dyDescent="0.25">
      <c r="A50" s="315" t="s">
        <v>74</v>
      </c>
      <c r="B50" s="315"/>
      <c r="C50" s="315"/>
      <c r="D50" s="315"/>
      <c r="E50" s="315"/>
    </row>
    <row r="51" spans="1:6" x14ac:dyDescent="0.25">
      <c r="A51" s="43"/>
      <c r="B51" s="47"/>
      <c r="C51" s="47"/>
      <c r="D51" s="47"/>
      <c r="E51" s="47"/>
    </row>
    <row r="52" spans="1:6" ht="36.6" customHeight="1" x14ac:dyDescent="0.25">
      <c r="A52" s="308" t="s">
        <v>260</v>
      </c>
      <c r="B52" s="309"/>
      <c r="C52" s="309"/>
      <c r="D52" s="309"/>
      <c r="E52" s="309"/>
    </row>
    <row r="53" spans="1:6" x14ac:dyDescent="0.25">
      <c r="A53" s="237" t="s">
        <v>259</v>
      </c>
      <c r="B53" s="47"/>
      <c r="C53" s="47"/>
      <c r="D53" s="47"/>
      <c r="E53" s="47"/>
    </row>
    <row r="54" spans="1:6" ht="14.4" thickBot="1" x14ac:dyDescent="0.3"/>
    <row r="55" spans="1:6" x14ac:dyDescent="0.25">
      <c r="B55" s="417" t="s">
        <v>75</v>
      </c>
      <c r="C55" s="418"/>
      <c r="D55" s="418"/>
      <c r="E55" s="419"/>
    </row>
    <row r="56" spans="1:6" x14ac:dyDescent="0.25">
      <c r="B56" s="51" t="s">
        <v>86</v>
      </c>
      <c r="C56" s="420" t="s">
        <v>87</v>
      </c>
      <c r="D56" s="421"/>
      <c r="E56" s="52"/>
    </row>
    <row r="57" spans="1:6" ht="14.4" thickBot="1" x14ac:dyDescent="0.3">
      <c r="B57" s="49" t="s">
        <v>160</v>
      </c>
      <c r="C57" s="372" t="s">
        <v>175</v>
      </c>
      <c r="D57" s="279"/>
      <c r="E57" s="15"/>
    </row>
    <row r="58" spans="1:6" ht="26.25" customHeight="1" thickBot="1" x14ac:dyDescent="0.3"/>
    <row r="59" spans="1:6" x14ac:dyDescent="0.25">
      <c r="A59" s="33"/>
      <c r="B59" s="809" t="s">
        <v>176</v>
      </c>
      <c r="C59" s="810"/>
      <c r="D59" s="810"/>
      <c r="E59" s="53" t="s">
        <v>281</v>
      </c>
    </row>
    <row r="60" spans="1:6" ht="14.4" x14ac:dyDescent="0.3">
      <c r="B60" s="48" t="s">
        <v>78</v>
      </c>
      <c r="C60" s="283">
        <f>316.16+457.17</f>
        <v>773.33</v>
      </c>
      <c r="D60" s="284"/>
      <c r="E60" s="13" t="s">
        <v>79</v>
      </c>
      <c r="F60"/>
    </row>
    <row r="61" spans="1:6" ht="14.4" thickBot="1" x14ac:dyDescent="0.3">
      <c r="B61" s="49" t="s">
        <v>80</v>
      </c>
      <c r="C61" s="89" t="s">
        <v>177</v>
      </c>
      <c r="D61" s="89"/>
      <c r="E61" s="89"/>
    </row>
    <row r="62" spans="1:6" ht="14.4" thickBot="1" x14ac:dyDescent="0.3"/>
    <row r="63" spans="1:6" x14ac:dyDescent="0.25">
      <c r="A63" s="33"/>
      <c r="B63" s="411" t="s">
        <v>306</v>
      </c>
      <c r="C63" s="412"/>
      <c r="D63" s="412"/>
      <c r="E63" s="413"/>
    </row>
    <row r="64" spans="1:6" x14ac:dyDescent="0.25">
      <c r="A64" s="33"/>
      <c r="B64" s="48" t="s">
        <v>78</v>
      </c>
      <c r="C64" s="414">
        <v>92</v>
      </c>
      <c r="D64" s="415"/>
      <c r="E64" s="13" t="s">
        <v>79</v>
      </c>
    </row>
    <row r="65" spans="1:5" ht="14.4" thickBot="1" x14ac:dyDescent="0.3">
      <c r="A65" s="33"/>
      <c r="B65" s="49" t="s">
        <v>80</v>
      </c>
      <c r="C65" s="410" t="s">
        <v>178</v>
      </c>
      <c r="D65" s="410"/>
      <c r="E65" s="15"/>
    </row>
    <row r="66" spans="1:5" ht="14.4" thickBot="1" x14ac:dyDescent="0.3">
      <c r="A66" s="33"/>
    </row>
    <row r="67" spans="1:5" x14ac:dyDescent="0.25">
      <c r="A67" s="33"/>
      <c r="B67" s="300" t="s">
        <v>307</v>
      </c>
      <c r="C67" s="301"/>
      <c r="D67" s="301"/>
      <c r="E67" s="302"/>
    </row>
    <row r="68" spans="1:5" x14ac:dyDescent="0.25">
      <c r="A68" s="33"/>
      <c r="B68" s="48" t="s">
        <v>78</v>
      </c>
      <c r="C68" s="285">
        <f>211.35</f>
        <v>211.35</v>
      </c>
      <c r="D68" s="286"/>
      <c r="E68" s="13" t="s">
        <v>79</v>
      </c>
    </row>
    <row r="69" spans="1:5" ht="14.4" thickBot="1" x14ac:dyDescent="0.3">
      <c r="B69" s="49" t="s">
        <v>80</v>
      </c>
      <c r="C69" s="410" t="s">
        <v>94</v>
      </c>
      <c r="D69" s="410"/>
      <c r="E69" s="15"/>
    </row>
    <row r="70" spans="1:5" ht="23.4" customHeight="1" thickBot="1" x14ac:dyDescent="0.3"/>
    <row r="71" spans="1:5" x14ac:dyDescent="0.25">
      <c r="B71" s="416" t="s">
        <v>308</v>
      </c>
      <c r="C71" s="298"/>
      <c r="D71" s="298"/>
      <c r="E71" s="299"/>
    </row>
    <row r="72" spans="1:5" x14ac:dyDescent="0.25">
      <c r="B72" s="48" t="s">
        <v>78</v>
      </c>
      <c r="C72" s="283">
        <v>30.65</v>
      </c>
      <c r="D72" s="284"/>
      <c r="E72" s="13" t="s">
        <v>79</v>
      </c>
    </row>
    <row r="73" spans="1:5" ht="14.4" thickBot="1" x14ac:dyDescent="0.3">
      <c r="B73" s="49" t="s">
        <v>80</v>
      </c>
      <c r="C73" s="410" t="s">
        <v>94</v>
      </c>
      <c r="D73" s="410"/>
      <c r="E73" s="410"/>
    </row>
    <row r="74" spans="1:5" ht="14.4" thickBot="1" x14ac:dyDescent="0.3"/>
    <row r="75" spans="1:5" x14ac:dyDescent="0.25">
      <c r="B75" s="300" t="s">
        <v>309</v>
      </c>
      <c r="C75" s="301"/>
      <c r="D75" s="301"/>
      <c r="E75" s="302"/>
    </row>
    <row r="76" spans="1:5" x14ac:dyDescent="0.25">
      <c r="B76" s="48" t="s">
        <v>78</v>
      </c>
      <c r="C76" s="414">
        <v>167</v>
      </c>
      <c r="D76" s="415"/>
      <c r="E76" s="13" t="s">
        <v>79</v>
      </c>
    </row>
    <row r="77" spans="1:5" ht="14.4" thickBot="1" x14ac:dyDescent="0.3">
      <c r="B77" s="49" t="s">
        <v>80</v>
      </c>
      <c r="C77" s="410" t="s">
        <v>179</v>
      </c>
      <c r="D77" s="410"/>
      <c r="E77" s="15"/>
    </row>
    <row r="79" spans="1:5" ht="22.8" customHeight="1" x14ac:dyDescent="0.25">
      <c r="B79" s="811"/>
      <c r="C79" s="811"/>
      <c r="D79" s="811"/>
      <c r="E79" s="811"/>
    </row>
    <row r="80" spans="1:5" ht="22.2" customHeight="1" x14ac:dyDescent="0.25">
      <c r="B80" s="746"/>
      <c r="C80" s="812"/>
      <c r="D80" s="813"/>
      <c r="E80" s="813"/>
    </row>
    <row r="81" spans="1:5" x14ac:dyDescent="0.25">
      <c r="A81" s="50" t="s">
        <v>98</v>
      </c>
      <c r="B81" s="744"/>
      <c r="C81" s="751"/>
      <c r="D81" s="751"/>
      <c r="E81" s="751"/>
    </row>
    <row r="82" spans="1:5" x14ac:dyDescent="0.25">
      <c r="A82" s="7" t="s">
        <v>310</v>
      </c>
    </row>
    <row r="83" spans="1:5" x14ac:dyDescent="0.25">
      <c r="A83" s="7" t="s">
        <v>279</v>
      </c>
      <c r="B83" s="284">
        <f>C68+C76</f>
        <v>378.35</v>
      </c>
      <c r="C83" s="292"/>
    </row>
    <row r="84" spans="1:5" x14ac:dyDescent="0.25">
      <c r="A84" s="7" t="s">
        <v>281</v>
      </c>
      <c r="B84" s="284">
        <f>C60+C64</f>
        <v>865.33</v>
      </c>
      <c r="C84" s="292"/>
    </row>
    <row r="85" spans="1:5" x14ac:dyDescent="0.25">
      <c r="A85" s="7" t="s">
        <v>280</v>
      </c>
      <c r="B85" s="292">
        <f>C72</f>
        <v>30.65</v>
      </c>
      <c r="C85" s="292"/>
    </row>
    <row r="86" spans="1:5" x14ac:dyDescent="0.25">
      <c r="A86" s="33" t="s">
        <v>100</v>
      </c>
      <c r="B86" s="408">
        <f>SUM(B82:C85)</f>
        <v>1274.3300000000002</v>
      </c>
      <c r="C86" s="409"/>
    </row>
  </sheetData>
  <mergeCells count="31">
    <mergeCell ref="C60:D60"/>
    <mergeCell ref="A1:E1"/>
    <mergeCell ref="B2:E2"/>
    <mergeCell ref="A17:E17"/>
    <mergeCell ref="A20:E20"/>
    <mergeCell ref="A35:E35"/>
    <mergeCell ref="A50:E50"/>
    <mergeCell ref="A52:E52"/>
    <mergeCell ref="B55:E55"/>
    <mergeCell ref="C56:D56"/>
    <mergeCell ref="C57:D57"/>
    <mergeCell ref="B59:D59"/>
    <mergeCell ref="C77:D77"/>
    <mergeCell ref="B63:E63"/>
    <mergeCell ref="C64:D64"/>
    <mergeCell ref="C65:D65"/>
    <mergeCell ref="B67:E67"/>
    <mergeCell ref="C68:D68"/>
    <mergeCell ref="C69:D69"/>
    <mergeCell ref="B71:E71"/>
    <mergeCell ref="C72:D72"/>
    <mergeCell ref="C73:E73"/>
    <mergeCell ref="B75:E75"/>
    <mergeCell ref="C76:D76"/>
    <mergeCell ref="B86:C86"/>
    <mergeCell ref="B79:E79"/>
    <mergeCell ref="C80:E80"/>
    <mergeCell ref="C81:E81"/>
    <mergeCell ref="B83:C83"/>
    <mergeCell ref="B84:C84"/>
    <mergeCell ref="B85:C85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Footer>&amp;L&amp;F&amp;R&amp;A</oddFooter>
  </headerFooter>
  <rowBreaks count="1" manualBreakCount="1">
    <brk id="51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/>
  </sheetPr>
  <dimension ref="A1:F87"/>
  <sheetViews>
    <sheetView showGridLines="0" showWhiteSpace="0" topLeftCell="A59" zoomScale="130" zoomScaleNormal="130" zoomScalePageLayoutView="164" workbookViewId="0">
      <selection activeCell="I79" sqref="I79"/>
    </sheetView>
  </sheetViews>
  <sheetFormatPr baseColWidth="10" defaultColWidth="11.44140625" defaultRowHeight="13.8" x14ac:dyDescent="0.25"/>
  <cols>
    <col min="1" max="1" width="59.6640625" style="7" customWidth="1"/>
    <col min="2" max="2" width="8.6640625" style="12" customWidth="1"/>
    <col min="3" max="3" width="6.6640625" style="12" customWidth="1"/>
    <col min="4" max="4" width="4.5546875" style="12" customWidth="1"/>
    <col min="5" max="5" width="15.109375" style="12" customWidth="1"/>
    <col min="6" max="6" width="11.44140625" style="12"/>
    <col min="7" max="16384" width="11.44140625" style="7"/>
  </cols>
  <sheetData>
    <row r="1" spans="1:6" ht="30" customHeight="1" x14ac:dyDescent="0.25">
      <c r="A1" s="308" t="s">
        <v>262</v>
      </c>
      <c r="B1" s="309"/>
      <c r="C1" s="309"/>
      <c r="D1" s="309"/>
      <c r="E1" s="309"/>
      <c r="F1" s="7"/>
    </row>
    <row r="2" spans="1:6" x14ac:dyDescent="0.25">
      <c r="A2" s="11" t="s">
        <v>32</v>
      </c>
      <c r="B2" s="314" t="s">
        <v>33</v>
      </c>
      <c r="C2" s="314"/>
      <c r="D2" s="314"/>
      <c r="E2" s="314"/>
      <c r="F2" s="7"/>
    </row>
    <row r="3" spans="1:6" x14ac:dyDescent="0.25">
      <c r="A3" s="8" t="s">
        <v>168</v>
      </c>
      <c r="B3" s="9" t="s">
        <v>35</v>
      </c>
      <c r="C3" s="9" t="s">
        <v>36</v>
      </c>
      <c r="D3" s="9" t="s">
        <v>37</v>
      </c>
      <c r="E3" s="9" t="s">
        <v>38</v>
      </c>
      <c r="F3" s="7"/>
    </row>
    <row r="4" spans="1:6" ht="11.25" customHeight="1" x14ac:dyDescent="0.25">
      <c r="A4" s="4" t="s">
        <v>39</v>
      </c>
      <c r="B4" s="3">
        <v>5</v>
      </c>
      <c r="C4" s="3"/>
      <c r="D4" s="3"/>
      <c r="E4" s="3"/>
      <c r="F4" s="7"/>
    </row>
    <row r="5" spans="1:6" ht="11.25" customHeight="1" x14ac:dyDescent="0.25">
      <c r="A5" s="4" t="s">
        <v>40</v>
      </c>
      <c r="B5" s="3">
        <v>5</v>
      </c>
      <c r="C5" s="3"/>
      <c r="D5" s="3"/>
      <c r="E5" s="3"/>
      <c r="F5" s="7"/>
    </row>
    <row r="6" spans="1:6" ht="11.25" customHeight="1" x14ac:dyDescent="0.25">
      <c r="A6" s="4" t="s">
        <v>41</v>
      </c>
      <c r="B6" s="3">
        <v>5</v>
      </c>
      <c r="C6" s="3"/>
      <c r="D6" s="3"/>
      <c r="E6" s="3"/>
      <c r="F6" s="7"/>
    </row>
    <row r="7" spans="1:6" ht="11.25" customHeight="1" x14ac:dyDescent="0.25">
      <c r="A7" s="4" t="s">
        <v>42</v>
      </c>
      <c r="B7" s="3">
        <v>5</v>
      </c>
      <c r="C7" s="3"/>
      <c r="D7" s="3"/>
      <c r="E7" s="3"/>
      <c r="F7" s="7"/>
    </row>
    <row r="8" spans="1:6" ht="11.25" customHeight="1" x14ac:dyDescent="0.25">
      <c r="A8" s="4" t="s">
        <v>43</v>
      </c>
      <c r="B8" s="3"/>
      <c r="C8" s="3">
        <v>1</v>
      </c>
      <c r="D8" s="3"/>
      <c r="E8" s="3"/>
      <c r="F8" s="7"/>
    </row>
    <row r="9" spans="1:6" ht="11.25" customHeight="1" x14ac:dyDescent="0.25">
      <c r="A9" s="4" t="s">
        <v>44</v>
      </c>
      <c r="B9" s="3">
        <v>5</v>
      </c>
      <c r="C9" s="3"/>
      <c r="D9" s="3"/>
      <c r="E9" s="3"/>
      <c r="F9" s="7"/>
    </row>
    <row r="10" spans="1:6" ht="11.25" customHeight="1" x14ac:dyDescent="0.25">
      <c r="A10" s="4" t="s">
        <v>45</v>
      </c>
      <c r="B10" s="3">
        <v>5</v>
      </c>
      <c r="C10" s="3"/>
      <c r="D10" s="3"/>
      <c r="E10" s="3"/>
      <c r="F10" s="7"/>
    </row>
    <row r="11" spans="1:6" ht="11.25" customHeight="1" x14ac:dyDescent="0.25">
      <c r="A11" s="4" t="s">
        <v>46</v>
      </c>
      <c r="B11" s="3"/>
      <c r="C11" s="3">
        <v>1</v>
      </c>
      <c r="D11" s="3"/>
      <c r="E11" s="3"/>
      <c r="F11" s="7"/>
    </row>
    <row r="12" spans="1:6" ht="11.25" customHeight="1" x14ac:dyDescent="0.25">
      <c r="A12" s="4" t="s">
        <v>47</v>
      </c>
      <c r="B12" s="3"/>
      <c r="C12" s="3">
        <v>1</v>
      </c>
      <c r="D12" s="3"/>
      <c r="E12" s="3"/>
      <c r="F12" s="7"/>
    </row>
    <row r="13" spans="1:6" ht="11.25" customHeight="1" x14ac:dyDescent="0.25">
      <c r="A13" s="4" t="s">
        <v>48</v>
      </c>
      <c r="B13" s="3"/>
      <c r="C13" s="3">
        <v>1</v>
      </c>
      <c r="D13" s="3"/>
      <c r="E13" s="3"/>
      <c r="F13" s="7"/>
    </row>
    <row r="14" spans="1:6" ht="11.25" customHeight="1" x14ac:dyDescent="0.25">
      <c r="A14" s="4" t="s">
        <v>49</v>
      </c>
      <c r="B14" s="3">
        <v>5</v>
      </c>
      <c r="C14" s="3"/>
      <c r="D14" s="3"/>
      <c r="E14" s="3"/>
      <c r="F14" s="7"/>
    </row>
    <row r="15" spans="1:6" ht="11.25" customHeight="1" x14ac:dyDescent="0.25">
      <c r="A15" s="4" t="s">
        <v>50</v>
      </c>
      <c r="B15" s="3">
        <v>5</v>
      </c>
      <c r="C15" s="3"/>
      <c r="D15" s="3"/>
      <c r="E15" s="3"/>
      <c r="F15" s="7"/>
    </row>
    <row r="16" spans="1:6" ht="17.25" customHeight="1" x14ac:dyDescent="0.25">
      <c r="A16" s="4" t="s">
        <v>51</v>
      </c>
      <c r="B16" s="3">
        <v>5</v>
      </c>
      <c r="C16" s="3"/>
      <c r="D16" s="3"/>
      <c r="E16" s="3"/>
      <c r="F16" s="7"/>
    </row>
    <row r="17" spans="1:6" ht="5.25" customHeight="1" x14ac:dyDescent="0.25">
      <c r="A17" s="316"/>
      <c r="B17" s="317"/>
      <c r="C17" s="317"/>
      <c r="D17" s="317"/>
      <c r="E17" s="318"/>
      <c r="F17" s="7"/>
    </row>
    <row r="18" spans="1:6" ht="14.25" customHeight="1" x14ac:dyDescent="0.25">
      <c r="A18" s="5" t="s">
        <v>169</v>
      </c>
      <c r="B18" s="16" t="s">
        <v>35</v>
      </c>
      <c r="C18" s="16" t="s">
        <v>36</v>
      </c>
      <c r="D18" s="16" t="s">
        <v>37</v>
      </c>
      <c r="E18" s="16" t="s">
        <v>38</v>
      </c>
    </row>
    <row r="19" spans="1:6" ht="11.25" customHeight="1" x14ac:dyDescent="0.25">
      <c r="A19" s="57" t="s">
        <v>170</v>
      </c>
      <c r="B19" s="3"/>
      <c r="C19" s="3"/>
      <c r="D19" s="3"/>
      <c r="E19" s="3" t="s">
        <v>171</v>
      </c>
      <c r="F19" s="7"/>
    </row>
    <row r="20" spans="1:6" ht="6" customHeight="1" x14ac:dyDescent="0.25">
      <c r="A20" s="316"/>
      <c r="B20" s="317"/>
      <c r="C20" s="317"/>
      <c r="D20" s="317"/>
      <c r="E20" s="318"/>
      <c r="F20" s="7"/>
    </row>
    <row r="21" spans="1:6" x14ac:dyDescent="0.25">
      <c r="A21" s="5" t="s">
        <v>83</v>
      </c>
      <c r="B21" s="16" t="s">
        <v>35</v>
      </c>
      <c r="C21" s="16" t="s">
        <v>36</v>
      </c>
      <c r="D21" s="16" t="s">
        <v>37</v>
      </c>
      <c r="E21" s="16" t="s">
        <v>38</v>
      </c>
    </row>
    <row r="22" spans="1:6" ht="11.25" customHeight="1" x14ac:dyDescent="0.25">
      <c r="A22" s="4" t="s">
        <v>53</v>
      </c>
      <c r="B22" s="3">
        <v>5</v>
      </c>
      <c r="C22" s="3"/>
      <c r="D22" s="3"/>
      <c r="E22" s="3"/>
    </row>
    <row r="23" spans="1:6" ht="11.25" customHeight="1" x14ac:dyDescent="0.25">
      <c r="A23" s="4" t="s">
        <v>54</v>
      </c>
      <c r="B23" s="3">
        <v>5</v>
      </c>
      <c r="C23" s="3"/>
      <c r="D23" s="3"/>
      <c r="E23" s="3"/>
    </row>
    <row r="24" spans="1:6" ht="11.25" customHeight="1" x14ac:dyDescent="0.25">
      <c r="A24" s="4" t="s">
        <v>55</v>
      </c>
      <c r="B24" s="3">
        <v>5</v>
      </c>
      <c r="C24" s="3"/>
      <c r="D24" s="3"/>
      <c r="E24" s="3"/>
    </row>
    <row r="25" spans="1:6" ht="11.25" customHeight="1" x14ac:dyDescent="0.25">
      <c r="A25" s="4" t="s">
        <v>56</v>
      </c>
      <c r="B25" s="3">
        <v>5</v>
      </c>
      <c r="C25" s="3"/>
      <c r="D25" s="3"/>
      <c r="E25" s="3"/>
    </row>
    <row r="26" spans="1:6" ht="25.5" customHeight="1" x14ac:dyDescent="0.25">
      <c r="A26" s="4" t="s">
        <v>57</v>
      </c>
      <c r="B26" s="3">
        <v>5</v>
      </c>
      <c r="C26" s="3"/>
      <c r="D26" s="3"/>
      <c r="E26" s="3"/>
    </row>
    <row r="27" spans="1:6" ht="11.25" customHeight="1" x14ac:dyDescent="0.25">
      <c r="A27" s="4" t="s">
        <v>58</v>
      </c>
      <c r="B27" s="3">
        <v>5</v>
      </c>
      <c r="C27" s="3"/>
      <c r="D27" s="3"/>
      <c r="E27" s="3"/>
    </row>
    <row r="28" spans="1:6" ht="11.25" customHeight="1" x14ac:dyDescent="0.25">
      <c r="A28" s="4" t="s">
        <v>59</v>
      </c>
      <c r="B28" s="3">
        <v>5</v>
      </c>
      <c r="C28" s="3"/>
      <c r="D28" s="3"/>
      <c r="E28" s="3"/>
    </row>
    <row r="29" spans="1:6" ht="11.25" customHeight="1" x14ac:dyDescent="0.25">
      <c r="A29" s="4" t="s">
        <v>60</v>
      </c>
      <c r="B29" s="3">
        <v>5</v>
      </c>
      <c r="C29" s="3"/>
      <c r="D29" s="3"/>
      <c r="E29" s="3"/>
    </row>
    <row r="30" spans="1:6" ht="11.25" customHeight="1" x14ac:dyDescent="0.25">
      <c r="A30" s="4" t="s">
        <v>61</v>
      </c>
      <c r="B30" s="3">
        <v>5</v>
      </c>
      <c r="C30" s="3"/>
      <c r="D30" s="3"/>
      <c r="E30" s="3"/>
    </row>
    <row r="31" spans="1:6" ht="17.25" customHeight="1" x14ac:dyDescent="0.25">
      <c r="A31" s="4" t="s">
        <v>62</v>
      </c>
      <c r="B31" s="3">
        <v>5</v>
      </c>
      <c r="C31" s="3"/>
      <c r="D31" s="3"/>
      <c r="E31" s="3"/>
    </row>
    <row r="32" spans="1:6" ht="18.75" customHeight="1" x14ac:dyDescent="0.25">
      <c r="A32" s="4" t="s">
        <v>63</v>
      </c>
      <c r="B32" s="3">
        <v>5</v>
      </c>
      <c r="C32" s="3"/>
      <c r="D32" s="3"/>
      <c r="E32" s="3"/>
    </row>
    <row r="33" spans="1:5" ht="11.25" customHeight="1" x14ac:dyDescent="0.25">
      <c r="A33" s="4" t="s">
        <v>43</v>
      </c>
      <c r="B33" s="3"/>
      <c r="C33" s="3">
        <v>1</v>
      </c>
      <c r="D33" s="3"/>
      <c r="E33" s="3"/>
    </row>
    <row r="34" spans="1:5" ht="11.25" customHeight="1" x14ac:dyDescent="0.25">
      <c r="A34" s="4" t="s">
        <v>46</v>
      </c>
      <c r="B34" s="3"/>
      <c r="C34" s="3">
        <v>1</v>
      </c>
      <c r="D34" s="3"/>
      <c r="E34" s="3"/>
    </row>
    <row r="35" spans="1:5" ht="5.25" customHeight="1" x14ac:dyDescent="0.25">
      <c r="A35" s="316"/>
      <c r="B35" s="317"/>
      <c r="C35" s="317"/>
      <c r="D35" s="317"/>
      <c r="E35" s="318"/>
    </row>
    <row r="36" spans="1:5" x14ac:dyDescent="0.25">
      <c r="A36" s="10" t="s">
        <v>172</v>
      </c>
      <c r="B36" s="16" t="s">
        <v>35</v>
      </c>
      <c r="C36" s="16" t="s">
        <v>36</v>
      </c>
      <c r="D36" s="16" t="s">
        <v>37</v>
      </c>
      <c r="E36" s="16" t="s">
        <v>38</v>
      </c>
    </row>
    <row r="37" spans="1:5" ht="11.25" customHeight="1" x14ac:dyDescent="0.25">
      <c r="A37" s="45" t="s">
        <v>65</v>
      </c>
      <c r="B37" s="3">
        <v>5</v>
      </c>
      <c r="C37" s="3"/>
      <c r="D37" s="3"/>
      <c r="E37" s="3"/>
    </row>
    <row r="38" spans="1:5" ht="11.25" customHeight="1" x14ac:dyDescent="0.25">
      <c r="A38" s="45" t="s">
        <v>173</v>
      </c>
      <c r="B38" s="44">
        <v>5</v>
      </c>
      <c r="C38" s="3"/>
      <c r="D38" s="3"/>
      <c r="E38" s="3"/>
    </row>
    <row r="39" spans="1:5" ht="11.25" customHeight="1" x14ac:dyDescent="0.25">
      <c r="A39" s="45" t="s">
        <v>174</v>
      </c>
      <c r="B39" s="44">
        <v>5</v>
      </c>
      <c r="C39" s="3"/>
      <c r="D39" s="3"/>
      <c r="E39" s="3"/>
    </row>
    <row r="40" spans="1:5" ht="22.5" customHeight="1" x14ac:dyDescent="0.25">
      <c r="A40" s="45" t="s">
        <v>69</v>
      </c>
      <c r="B40" s="3">
        <v>1</v>
      </c>
      <c r="C40" s="3"/>
      <c r="D40" s="3"/>
      <c r="E40" s="3"/>
    </row>
    <row r="41" spans="1:5" ht="22.8" x14ac:dyDescent="0.25">
      <c r="A41" s="45" t="s">
        <v>63</v>
      </c>
      <c r="B41" s="3">
        <v>3</v>
      </c>
      <c r="C41" s="3"/>
      <c r="D41" s="3"/>
      <c r="E41" s="3"/>
    </row>
    <row r="42" spans="1:5" ht="11.25" customHeight="1" x14ac:dyDescent="0.25">
      <c r="A42" s="45" t="s">
        <v>43</v>
      </c>
      <c r="B42" s="3"/>
      <c r="C42" s="3">
        <v>1</v>
      </c>
      <c r="D42" s="3"/>
      <c r="E42" s="3"/>
    </row>
    <row r="43" spans="1:5" ht="11.25" customHeight="1" x14ac:dyDescent="0.25">
      <c r="A43" s="45" t="s">
        <v>70</v>
      </c>
      <c r="B43" s="3">
        <v>1</v>
      </c>
      <c r="C43" s="3"/>
      <c r="D43" s="3"/>
      <c r="E43" s="3"/>
    </row>
    <row r="44" spans="1:5" ht="11.25" customHeight="1" x14ac:dyDescent="0.25">
      <c r="A44" s="45" t="s">
        <v>71</v>
      </c>
      <c r="B44" s="3"/>
      <c r="C44" s="3">
        <v>1</v>
      </c>
      <c r="D44" s="3"/>
      <c r="E44" s="3"/>
    </row>
    <row r="45" spans="1:5" ht="11.25" customHeight="1" x14ac:dyDescent="0.25">
      <c r="A45" s="45" t="s">
        <v>47</v>
      </c>
      <c r="B45" s="3"/>
      <c r="C45" s="3">
        <v>1</v>
      </c>
      <c r="D45" s="3"/>
      <c r="E45" s="3"/>
    </row>
    <row r="46" spans="1:5" ht="11.25" customHeight="1" x14ac:dyDescent="0.25">
      <c r="A46" s="45" t="s">
        <v>72</v>
      </c>
      <c r="B46" s="3"/>
      <c r="C46" s="3">
        <v>1</v>
      </c>
      <c r="D46" s="3"/>
      <c r="E46" s="3"/>
    </row>
    <row r="47" spans="1:5" ht="11.25" customHeight="1" x14ac:dyDescent="0.25">
      <c r="A47" s="45" t="s">
        <v>50</v>
      </c>
      <c r="B47" s="3">
        <v>5</v>
      </c>
      <c r="C47" s="3"/>
      <c r="D47" s="3"/>
      <c r="E47" s="3"/>
    </row>
    <row r="48" spans="1:5" ht="11.25" customHeight="1" x14ac:dyDescent="0.25">
      <c r="A48" s="45" t="s">
        <v>73</v>
      </c>
      <c r="B48" s="3">
        <v>5</v>
      </c>
      <c r="C48" s="3"/>
      <c r="D48" s="3"/>
      <c r="E48" s="3"/>
    </row>
    <row r="49" spans="1:6" x14ac:dyDescent="0.25">
      <c r="A49" s="43"/>
      <c r="B49" s="47"/>
      <c r="C49" s="47"/>
      <c r="D49" s="47"/>
      <c r="E49" s="47"/>
    </row>
    <row r="50" spans="1:6" ht="15.75" customHeight="1" x14ac:dyDescent="0.25">
      <c r="A50" s="315" t="s">
        <v>74</v>
      </c>
      <c r="B50" s="315"/>
      <c r="C50" s="315"/>
      <c r="D50" s="315"/>
      <c r="E50" s="315"/>
    </row>
    <row r="51" spans="1:6" x14ac:dyDescent="0.25">
      <c r="A51" s="43"/>
      <c r="B51" s="47"/>
      <c r="C51" s="47"/>
      <c r="D51" s="47"/>
      <c r="E51" s="47"/>
    </row>
    <row r="52" spans="1:6" ht="36.6" customHeight="1" x14ac:dyDescent="0.25">
      <c r="A52" s="308" t="s">
        <v>262</v>
      </c>
      <c r="B52" s="309"/>
      <c r="C52" s="309"/>
      <c r="D52" s="309"/>
      <c r="E52" s="309"/>
    </row>
    <row r="53" spans="1:6" x14ac:dyDescent="0.25">
      <c r="A53" s="237" t="s">
        <v>261</v>
      </c>
      <c r="B53" s="47"/>
      <c r="C53" s="47"/>
      <c r="D53" s="47"/>
      <c r="E53" s="47"/>
    </row>
    <row r="54" spans="1:6" ht="14.4" thickBot="1" x14ac:dyDescent="0.3"/>
    <row r="55" spans="1:6" x14ac:dyDescent="0.25">
      <c r="B55" s="417" t="s">
        <v>75</v>
      </c>
      <c r="C55" s="418"/>
      <c r="D55" s="418"/>
      <c r="E55" s="419"/>
    </row>
    <row r="56" spans="1:6" x14ac:dyDescent="0.25">
      <c r="B56" s="51" t="s">
        <v>86</v>
      </c>
      <c r="C56" s="420" t="s">
        <v>87</v>
      </c>
      <c r="D56" s="421"/>
      <c r="E56" s="52"/>
    </row>
    <row r="57" spans="1:6" ht="14.4" thickBot="1" x14ac:dyDescent="0.3">
      <c r="B57" s="49" t="s">
        <v>160</v>
      </c>
      <c r="C57" s="372" t="s">
        <v>175</v>
      </c>
      <c r="D57" s="279"/>
      <c r="E57" s="15"/>
    </row>
    <row r="58" spans="1:6" ht="26.25" customHeight="1" thickBot="1" x14ac:dyDescent="0.3"/>
    <row r="59" spans="1:6" x14ac:dyDescent="0.25">
      <c r="A59" s="33"/>
      <c r="B59" s="422" t="s">
        <v>176</v>
      </c>
      <c r="C59" s="423"/>
      <c r="D59" s="423"/>
      <c r="E59" s="53" t="s">
        <v>281</v>
      </c>
    </row>
    <row r="60" spans="1:6" ht="14.4" x14ac:dyDescent="0.3">
      <c r="B60" s="48" t="s">
        <v>78</v>
      </c>
      <c r="C60" s="283">
        <v>381.86</v>
      </c>
      <c r="D60" s="284"/>
      <c r="E60" s="13" t="s">
        <v>79</v>
      </c>
      <c r="F60"/>
    </row>
    <row r="61" spans="1:6" ht="14.4" thickBot="1" x14ac:dyDescent="0.3">
      <c r="B61" s="49" t="s">
        <v>80</v>
      </c>
      <c r="C61" s="89" t="s">
        <v>177</v>
      </c>
      <c r="D61" s="89"/>
      <c r="E61" s="89"/>
    </row>
    <row r="62" spans="1:6" ht="14.4" thickBot="1" x14ac:dyDescent="0.3"/>
    <row r="63" spans="1:6" x14ac:dyDescent="0.25">
      <c r="A63" s="33"/>
      <c r="B63" s="300" t="s">
        <v>307</v>
      </c>
      <c r="C63" s="301"/>
      <c r="D63" s="301"/>
      <c r="E63" s="302"/>
    </row>
    <row r="64" spans="1:6" x14ac:dyDescent="0.25">
      <c r="A64" s="33"/>
      <c r="B64" s="48" t="s">
        <v>78</v>
      </c>
      <c r="C64" s="426">
        <v>680.72</v>
      </c>
      <c r="D64" s="427"/>
      <c r="E64" s="13" t="s">
        <v>79</v>
      </c>
    </row>
    <row r="65" spans="1:5" ht="14.4" thickBot="1" x14ac:dyDescent="0.3">
      <c r="A65" s="33"/>
      <c r="B65" s="49" t="s">
        <v>80</v>
      </c>
      <c r="C65" s="420" t="s">
        <v>94</v>
      </c>
      <c r="D65" s="428"/>
      <c r="E65" s="15"/>
    </row>
    <row r="66" spans="1:5" x14ac:dyDescent="0.25">
      <c r="A66" s="33"/>
    </row>
    <row r="67" spans="1:5" ht="14.4" thickBot="1" x14ac:dyDescent="0.3">
      <c r="A67" s="33"/>
    </row>
    <row r="68" spans="1:5" x14ac:dyDescent="0.25">
      <c r="A68" s="33"/>
      <c r="B68" s="416" t="s">
        <v>308</v>
      </c>
      <c r="C68" s="298"/>
      <c r="D68" s="298"/>
      <c r="E68" s="299"/>
    </row>
    <row r="69" spans="1:5" x14ac:dyDescent="0.25">
      <c r="B69" s="48" t="s">
        <v>78</v>
      </c>
      <c r="C69" s="283">
        <v>241</v>
      </c>
      <c r="D69" s="284"/>
      <c r="E69" s="13" t="s">
        <v>79</v>
      </c>
    </row>
    <row r="70" spans="1:5" ht="23.4" customHeight="1" thickBot="1" x14ac:dyDescent="0.3">
      <c r="B70" s="49" t="s">
        <v>80</v>
      </c>
      <c r="C70" s="410" t="s">
        <v>94</v>
      </c>
      <c r="D70" s="410"/>
      <c r="E70" s="410"/>
    </row>
    <row r="75" spans="1:5" x14ac:dyDescent="0.25">
      <c r="B75" s="392"/>
      <c r="C75" s="392"/>
      <c r="D75" s="392"/>
      <c r="E75" s="392"/>
    </row>
    <row r="76" spans="1:5" x14ac:dyDescent="0.25">
      <c r="B76" s="238"/>
      <c r="C76" s="292"/>
      <c r="D76" s="292"/>
    </row>
    <row r="77" spans="1:5" x14ac:dyDescent="0.25">
      <c r="C77" s="292"/>
      <c r="D77" s="292"/>
    </row>
    <row r="79" spans="1:5" ht="22.8" customHeight="1" x14ac:dyDescent="0.25">
      <c r="B79" s="392"/>
      <c r="C79" s="392"/>
      <c r="D79" s="392"/>
      <c r="E79" s="392"/>
    </row>
    <row r="80" spans="1:5" x14ac:dyDescent="0.25">
      <c r="B80" s="238"/>
      <c r="C80" s="424"/>
      <c r="D80" s="425"/>
      <c r="E80" s="425"/>
    </row>
    <row r="81" spans="1:5" x14ac:dyDescent="0.25">
      <c r="A81" s="50" t="s">
        <v>98</v>
      </c>
      <c r="C81" s="292"/>
      <c r="D81" s="292"/>
      <c r="E81" s="292"/>
    </row>
    <row r="82" spans="1:5" x14ac:dyDescent="0.25">
      <c r="A82" s="7" t="s">
        <v>311</v>
      </c>
    </row>
    <row r="83" spans="1:5" x14ac:dyDescent="0.25">
      <c r="A83" s="7" t="s">
        <v>279</v>
      </c>
      <c r="B83" s="284">
        <f>C64</f>
        <v>680.72</v>
      </c>
      <c r="C83" s="292"/>
    </row>
    <row r="84" spans="1:5" x14ac:dyDescent="0.25">
      <c r="A84" s="7" t="s">
        <v>281</v>
      </c>
      <c r="B84" s="284">
        <f>C60</f>
        <v>381.86</v>
      </c>
      <c r="C84" s="292"/>
    </row>
    <row r="85" spans="1:5" x14ac:dyDescent="0.25">
      <c r="A85" s="7" t="s">
        <v>280</v>
      </c>
      <c r="B85" s="284">
        <f>C69</f>
        <v>241</v>
      </c>
      <c r="C85" s="292"/>
    </row>
    <row r="86" spans="1:5" x14ac:dyDescent="0.25">
      <c r="A86" s="33" t="s">
        <v>100</v>
      </c>
      <c r="B86" s="408">
        <f>SUM(B83:C85)</f>
        <v>1303.58</v>
      </c>
      <c r="C86" s="409"/>
    </row>
    <row r="87" spans="1:5" x14ac:dyDescent="0.25">
      <c r="B87" s="292"/>
      <c r="C87" s="292"/>
    </row>
  </sheetData>
  <mergeCells count="29">
    <mergeCell ref="A20:E20"/>
    <mergeCell ref="B68:E68"/>
    <mergeCell ref="C69:D69"/>
    <mergeCell ref="A1:E1"/>
    <mergeCell ref="B2:E2"/>
    <mergeCell ref="A17:E17"/>
    <mergeCell ref="A35:E35"/>
    <mergeCell ref="A50:E50"/>
    <mergeCell ref="C64:D64"/>
    <mergeCell ref="C56:D56"/>
    <mergeCell ref="C57:D57"/>
    <mergeCell ref="B59:D59"/>
    <mergeCell ref="C60:D60"/>
    <mergeCell ref="A52:E52"/>
    <mergeCell ref="C65:D65"/>
    <mergeCell ref="B63:E63"/>
    <mergeCell ref="B55:E55"/>
    <mergeCell ref="B87:C87"/>
    <mergeCell ref="B83:C83"/>
    <mergeCell ref="B84:C84"/>
    <mergeCell ref="B85:C85"/>
    <mergeCell ref="C70:E70"/>
    <mergeCell ref="B79:E79"/>
    <mergeCell ref="C81:E81"/>
    <mergeCell ref="C80:E80"/>
    <mergeCell ref="B75:E75"/>
    <mergeCell ref="C76:D76"/>
    <mergeCell ref="C77:D77"/>
    <mergeCell ref="B86:C86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Footer>&amp;L&amp;F&amp;R&amp;A</oddFooter>
  </headerFooter>
  <rowBreaks count="1" manualBreakCount="1">
    <brk id="51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64CA6-DF87-4771-8DD5-810B4694E445}">
  <dimension ref="A1:CA115"/>
  <sheetViews>
    <sheetView view="pageBreakPreview" zoomScale="60" zoomScaleNormal="55" workbookViewId="0">
      <selection activeCell="U14" sqref="U14:U15"/>
    </sheetView>
  </sheetViews>
  <sheetFormatPr baseColWidth="10" defaultColWidth="9.109375" defaultRowHeight="14.4" x14ac:dyDescent="0.3"/>
  <cols>
    <col min="1" max="2" width="5.109375" style="130" customWidth="1"/>
    <col min="3" max="3" width="18.6640625" style="130" customWidth="1"/>
    <col min="4" max="4" width="5.6640625" style="130" bestFit="1" customWidth="1"/>
    <col min="5" max="5" width="1.33203125" style="233" customWidth="1"/>
    <col min="6" max="6" width="1" style="130" customWidth="1"/>
    <col min="7" max="7" width="5.109375" style="130" customWidth="1"/>
    <col min="8" max="8" width="5.88671875" style="130" customWidth="1"/>
    <col min="9" max="9" width="24.33203125" style="130" bestFit="1" customWidth="1"/>
    <col min="10" max="10" width="5.6640625" style="130" bestFit="1" customWidth="1"/>
    <col min="11" max="11" width="1.44140625" style="233" customWidth="1"/>
    <col min="12" max="12" width="1" style="130" customWidth="1"/>
    <col min="13" max="14" width="5.109375" style="130" customWidth="1"/>
    <col min="15" max="15" width="24.33203125" style="130" bestFit="1" customWidth="1"/>
    <col min="16" max="16" width="5.6640625" style="130" bestFit="1" customWidth="1"/>
    <col min="17" max="17" width="1.33203125" style="233" customWidth="1"/>
    <col min="18" max="18" width="1" style="130" customWidth="1"/>
    <col min="19" max="20" width="5.109375" style="130" customWidth="1"/>
    <col min="21" max="21" width="24.33203125" style="130" bestFit="1" customWidth="1"/>
    <col min="22" max="22" width="5.6640625" style="130" bestFit="1" customWidth="1"/>
    <col min="23" max="23" width="1.33203125" style="130" customWidth="1"/>
    <col min="24" max="24" width="1" style="130" customWidth="1"/>
    <col min="25" max="26" width="5.109375" style="130" customWidth="1"/>
    <col min="27" max="27" width="24.33203125" style="130" bestFit="1" customWidth="1"/>
    <col min="28" max="28" width="5.6640625" style="130" bestFit="1" customWidth="1"/>
    <col min="29" max="29" width="1.44140625" style="233" customWidth="1"/>
    <col min="30" max="30" width="1" style="130" customWidth="1"/>
    <col min="31" max="32" width="5.109375" style="130" customWidth="1"/>
    <col min="33" max="33" width="20.6640625" style="130" customWidth="1"/>
    <col min="34" max="34" width="4" style="130" customWidth="1"/>
    <col min="35" max="35" width="1.33203125" style="233" customWidth="1"/>
    <col min="36" max="36" width="1.109375" style="130" customWidth="1"/>
    <col min="37" max="38" width="5.109375" style="130" customWidth="1"/>
    <col min="39" max="39" width="20.6640625" style="130" customWidth="1"/>
    <col min="40" max="40" width="5.88671875" style="130" bestFit="1" customWidth="1"/>
    <col min="41" max="41" width="1.33203125" style="233" customWidth="1"/>
    <col min="42" max="42" width="1.109375" style="130" customWidth="1"/>
    <col min="43" max="44" width="5.109375" style="130" customWidth="1"/>
    <col min="45" max="45" width="24.33203125" style="130" bestFit="1" customWidth="1"/>
    <col min="46" max="46" width="5.6640625" style="130" bestFit="1" customWidth="1"/>
    <col min="47" max="47" width="1.33203125" style="130" customWidth="1"/>
    <col min="48" max="48" width="1.109375" style="130" customWidth="1"/>
    <col min="49" max="50" width="5.109375" style="130" customWidth="1"/>
    <col min="51" max="51" width="24.33203125" style="130" bestFit="1" customWidth="1"/>
    <col min="52" max="52" width="5.6640625" style="130" customWidth="1"/>
    <col min="53" max="53" width="1.33203125" style="233" customWidth="1"/>
    <col min="54" max="54" width="1.109375" style="130" customWidth="1"/>
    <col min="55" max="56" width="5.109375" style="130" customWidth="1"/>
    <col min="57" max="57" width="24.33203125" style="130" bestFit="1" customWidth="1"/>
    <col min="58" max="58" width="5.6640625" style="130" bestFit="1" customWidth="1"/>
    <col min="59" max="59" width="1.33203125" style="233" customWidth="1"/>
    <col min="60" max="60" width="1.109375" style="130" customWidth="1"/>
    <col min="61" max="62" width="5.109375" style="130" customWidth="1"/>
    <col min="63" max="63" width="24.33203125" style="130" bestFit="1" customWidth="1"/>
    <col min="64" max="64" width="5.6640625" style="130" bestFit="1" customWidth="1"/>
    <col min="65" max="65" width="1.33203125" style="130" customWidth="1"/>
    <col min="66" max="66" width="1.109375" style="130" customWidth="1"/>
    <col min="67" max="68" width="5.109375" style="130" customWidth="1"/>
    <col min="69" max="69" width="24.33203125" style="130" bestFit="1" customWidth="1"/>
    <col min="70" max="70" width="5.6640625" style="130" bestFit="1" customWidth="1"/>
    <col min="71" max="71" width="1.33203125" style="130" customWidth="1"/>
    <col min="72" max="72" width="5.33203125" style="192" customWidth="1"/>
    <col min="73" max="73" width="5" style="192" customWidth="1"/>
    <col min="74" max="74" width="6.109375" style="130" customWidth="1"/>
    <col min="75" max="75" width="6.33203125" style="130" customWidth="1"/>
    <col min="76" max="76" width="1" style="130" customWidth="1"/>
    <col min="77" max="77" width="3.88671875" style="130" customWidth="1"/>
    <col min="78" max="78" width="5.6640625" style="130" bestFit="1" customWidth="1"/>
    <col min="79" max="79" width="1.109375" style="130" customWidth="1"/>
    <col min="80" max="16384" width="9.109375" style="130"/>
  </cols>
  <sheetData>
    <row r="1" spans="1:79" ht="104.25" customHeight="1" x14ac:dyDescent="0.3">
      <c r="A1" s="720" t="s">
        <v>271</v>
      </c>
      <c r="B1" s="720"/>
      <c r="C1" s="720"/>
      <c r="D1" s="720"/>
      <c r="E1" s="720"/>
      <c r="F1" s="720"/>
      <c r="G1" s="720"/>
      <c r="H1" s="720"/>
      <c r="I1" s="720"/>
      <c r="J1" s="720"/>
      <c r="K1" s="720"/>
      <c r="L1" s="720"/>
      <c r="M1" s="720"/>
      <c r="N1" s="720"/>
      <c r="O1" s="720"/>
      <c r="P1" s="720"/>
      <c r="Q1" s="720"/>
      <c r="R1" s="720"/>
      <c r="S1" s="720"/>
      <c r="T1" s="720"/>
      <c r="U1" s="720"/>
      <c r="V1" s="720"/>
      <c r="W1" s="720"/>
      <c r="X1" s="720"/>
      <c r="Y1" s="720"/>
      <c r="Z1" s="720"/>
      <c r="AA1" s="720"/>
      <c r="AB1" s="720"/>
      <c r="AC1" s="720"/>
      <c r="AD1" s="720"/>
      <c r="AE1" s="720"/>
      <c r="AF1" s="720"/>
      <c r="AG1" s="720"/>
      <c r="AH1" s="720"/>
      <c r="AI1" s="720"/>
      <c r="AJ1" s="720"/>
      <c r="AK1" s="720"/>
      <c r="AL1" s="720"/>
      <c r="AM1" s="720"/>
      <c r="AN1" s="720"/>
      <c r="AO1" s="720"/>
      <c r="AP1" s="720"/>
      <c r="AQ1" s="720"/>
      <c r="AR1" s="720"/>
      <c r="AS1" s="720"/>
      <c r="AT1" s="720"/>
      <c r="AU1" s="720"/>
      <c r="AV1" s="720"/>
      <c r="AW1" s="720"/>
      <c r="AX1" s="720"/>
      <c r="AY1" s="720"/>
      <c r="AZ1" s="720"/>
      <c r="BA1" s="720"/>
      <c r="BB1" s="720"/>
      <c r="BC1" s="720"/>
      <c r="BD1" s="720"/>
      <c r="BE1" s="720"/>
      <c r="BF1" s="720"/>
      <c r="BG1" s="720"/>
      <c r="BH1" s="720"/>
      <c r="BI1" s="720"/>
      <c r="BJ1" s="720"/>
      <c r="BK1" s="720"/>
      <c r="BL1" s="720"/>
      <c r="BM1" s="720"/>
      <c r="BN1" s="720"/>
      <c r="BO1" s="720"/>
      <c r="BP1" s="720"/>
      <c r="BQ1" s="720"/>
      <c r="BR1" s="720"/>
      <c r="BS1" s="720"/>
      <c r="BT1" s="720"/>
      <c r="BU1" s="720"/>
      <c r="BV1" s="721" t="s">
        <v>263</v>
      </c>
      <c r="BW1" s="721"/>
      <c r="BX1" s="721"/>
      <c r="BY1" s="721"/>
      <c r="BZ1" s="721"/>
      <c r="CA1" s="721"/>
    </row>
    <row r="3" spans="1:79" ht="58.5" customHeight="1" thickBot="1" x14ac:dyDescent="0.35">
      <c r="A3" s="718" t="s">
        <v>207</v>
      </c>
      <c r="B3" s="718"/>
      <c r="C3" s="718"/>
      <c r="D3" s="719"/>
      <c r="E3" s="131"/>
      <c r="F3" s="132"/>
      <c r="G3" s="718" t="s">
        <v>208</v>
      </c>
      <c r="H3" s="718"/>
      <c r="I3" s="718"/>
      <c r="J3" s="719"/>
      <c r="K3" s="131"/>
      <c r="L3" s="132"/>
      <c r="M3" s="722" t="s">
        <v>209</v>
      </c>
      <c r="N3" s="722"/>
      <c r="O3" s="722"/>
      <c r="P3" s="723"/>
      <c r="Q3" s="131"/>
      <c r="R3" s="132"/>
      <c r="S3" s="718" t="s">
        <v>210</v>
      </c>
      <c r="T3" s="718"/>
      <c r="U3" s="718"/>
      <c r="V3" s="719"/>
      <c r="W3" s="133"/>
      <c r="X3" s="132"/>
      <c r="Y3" s="722" t="s">
        <v>211</v>
      </c>
      <c r="Z3" s="722"/>
      <c r="AA3" s="722"/>
      <c r="AB3" s="723"/>
      <c r="AC3" s="134"/>
      <c r="AD3" s="132"/>
      <c r="AE3" s="718" t="s">
        <v>212</v>
      </c>
      <c r="AF3" s="718"/>
      <c r="AG3" s="718"/>
      <c r="AH3" s="723"/>
      <c r="AI3" s="135"/>
      <c r="AJ3" s="136"/>
      <c r="AK3" s="718" t="s">
        <v>213</v>
      </c>
      <c r="AL3" s="718"/>
      <c r="AM3" s="718"/>
      <c r="AN3" s="719"/>
      <c r="AO3" s="131"/>
      <c r="AP3" s="132"/>
      <c r="AQ3" s="718" t="s">
        <v>214</v>
      </c>
      <c r="AR3" s="718"/>
      <c r="AS3" s="718"/>
      <c r="AT3" s="719"/>
      <c r="AU3" s="133"/>
      <c r="AV3" s="132"/>
      <c r="AW3" s="718" t="s">
        <v>215</v>
      </c>
      <c r="AX3" s="718"/>
      <c r="AY3" s="718"/>
      <c r="AZ3" s="719"/>
      <c r="BA3" s="131"/>
      <c r="BB3" s="132"/>
      <c r="BC3" s="718" t="s">
        <v>216</v>
      </c>
      <c r="BD3" s="718"/>
      <c r="BE3" s="718"/>
      <c r="BF3" s="719"/>
      <c r="BG3" s="134"/>
      <c r="BH3" s="132"/>
      <c r="BI3" s="718" t="s">
        <v>217</v>
      </c>
      <c r="BJ3" s="718"/>
      <c r="BK3" s="718"/>
      <c r="BL3" s="719"/>
      <c r="BM3" s="133"/>
      <c r="BN3" s="132"/>
      <c r="BO3" s="718" t="s">
        <v>218</v>
      </c>
      <c r="BP3" s="718"/>
      <c r="BQ3" s="718"/>
      <c r="BR3" s="719"/>
      <c r="BS3" s="137"/>
      <c r="BT3" s="718" t="s">
        <v>219</v>
      </c>
      <c r="BU3" s="718"/>
      <c r="BV3" s="718"/>
      <c r="BW3" s="718"/>
      <c r="BX3" s="718"/>
      <c r="BY3" s="718"/>
      <c r="BZ3" s="719"/>
      <c r="CA3" s="138"/>
    </row>
    <row r="4" spans="1:79" ht="18.600000000000001" customHeight="1" x14ac:dyDescent="0.3">
      <c r="A4" s="585" t="s">
        <v>220</v>
      </c>
      <c r="B4" s="455">
        <v>1</v>
      </c>
      <c r="C4" s="586"/>
      <c r="D4" s="587"/>
      <c r="E4" s="139"/>
      <c r="F4" s="140"/>
      <c r="G4" s="708" t="s">
        <v>221</v>
      </c>
      <c r="H4" s="689">
        <v>1</v>
      </c>
      <c r="I4" s="240" t="s">
        <v>265</v>
      </c>
      <c r="J4" s="712"/>
      <c r="K4" s="141"/>
      <c r="L4" s="140"/>
      <c r="M4" s="716" t="s">
        <v>222</v>
      </c>
      <c r="N4" s="717">
        <v>1</v>
      </c>
      <c r="O4" s="504" t="s">
        <v>269</v>
      </c>
      <c r="P4" s="662">
        <v>40</v>
      </c>
      <c r="Q4" s="142"/>
      <c r="R4" s="140"/>
      <c r="S4" s="702" t="s">
        <v>223</v>
      </c>
      <c r="T4" s="703">
        <v>1</v>
      </c>
      <c r="U4" s="704" t="s">
        <v>224</v>
      </c>
      <c r="V4" s="705"/>
      <c r="W4" s="143"/>
      <c r="X4" s="140"/>
      <c r="Y4" s="685" t="s">
        <v>225</v>
      </c>
      <c r="Z4" s="490">
        <v>1</v>
      </c>
      <c r="AA4" s="242" t="s">
        <v>265</v>
      </c>
      <c r="AB4" s="443"/>
      <c r="AC4" s="142"/>
      <c r="AD4" s="140"/>
      <c r="AE4" s="698" t="s">
        <v>226</v>
      </c>
      <c r="AF4" s="699">
        <v>1</v>
      </c>
      <c r="AG4" s="515" t="s">
        <v>227</v>
      </c>
      <c r="AH4" s="700" t="s">
        <v>228</v>
      </c>
      <c r="AI4" s="143"/>
      <c r="AJ4" s="140"/>
      <c r="AK4" s="484" t="s">
        <v>229</v>
      </c>
      <c r="AL4" s="441">
        <v>1</v>
      </c>
      <c r="AM4" s="449" t="s">
        <v>264</v>
      </c>
      <c r="AN4" s="486"/>
      <c r="AO4" s="141"/>
      <c r="AP4" s="140"/>
      <c r="AQ4" s="484" t="s">
        <v>229</v>
      </c>
      <c r="AR4" s="441">
        <v>1</v>
      </c>
      <c r="AS4" s="449" t="s">
        <v>264</v>
      </c>
      <c r="AT4" s="486"/>
      <c r="AU4" s="144"/>
      <c r="AV4" s="140"/>
      <c r="AW4" s="708" t="s">
        <v>222</v>
      </c>
      <c r="AX4" s="713">
        <v>1</v>
      </c>
      <c r="AY4" s="714" t="s">
        <v>267</v>
      </c>
      <c r="AZ4" s="573">
        <v>14</v>
      </c>
      <c r="BA4" s="141"/>
      <c r="BB4" s="140"/>
      <c r="BC4" s="698" t="s">
        <v>230</v>
      </c>
      <c r="BD4" s="703">
        <v>1</v>
      </c>
      <c r="BE4" s="710" t="s">
        <v>231</v>
      </c>
      <c r="BF4" s="609"/>
      <c r="BG4" s="145"/>
      <c r="BH4" s="140"/>
      <c r="BI4" s="711" t="s">
        <v>225</v>
      </c>
      <c r="BJ4" s="613">
        <v>1</v>
      </c>
      <c r="BK4" s="242" t="s">
        <v>265</v>
      </c>
      <c r="BL4" s="712"/>
      <c r="BM4" s="141"/>
      <c r="BN4" s="140"/>
      <c r="BO4" s="708" t="s">
        <v>222</v>
      </c>
      <c r="BP4" s="709">
        <v>1</v>
      </c>
      <c r="BQ4" s="504" t="s">
        <v>269</v>
      </c>
      <c r="BR4" s="476">
        <v>27</v>
      </c>
      <c r="BS4" s="140"/>
      <c r="BT4" s="641" t="s">
        <v>232</v>
      </c>
      <c r="BU4" s="508">
        <v>1</v>
      </c>
      <c r="BV4" s="146"/>
      <c r="BW4" s="493"/>
      <c r="BX4" s="493"/>
      <c r="BY4" s="493"/>
      <c r="BZ4" s="495"/>
      <c r="CA4" s="148"/>
    </row>
    <row r="5" spans="1:79" ht="18.75" customHeight="1" x14ac:dyDescent="0.3">
      <c r="A5" s="527"/>
      <c r="B5" s="467"/>
      <c r="C5" s="588"/>
      <c r="D5" s="589"/>
      <c r="E5" s="139"/>
      <c r="F5" s="140"/>
      <c r="G5" s="532"/>
      <c r="H5" s="686"/>
      <c r="I5" s="241" t="s">
        <v>266</v>
      </c>
      <c r="J5" s="483"/>
      <c r="K5" s="141"/>
      <c r="L5" s="140"/>
      <c r="M5" s="484"/>
      <c r="N5" s="475"/>
      <c r="O5" s="505"/>
      <c r="P5" s="477"/>
      <c r="Q5" s="145"/>
      <c r="R5" s="140"/>
      <c r="S5" s="630"/>
      <c r="T5" s="638"/>
      <c r="U5" s="639"/>
      <c r="V5" s="640"/>
      <c r="W5" s="143"/>
      <c r="X5" s="140"/>
      <c r="Y5" s="685"/>
      <c r="Z5" s="490"/>
      <c r="AA5" s="241" t="s">
        <v>266</v>
      </c>
      <c r="AB5" s="538"/>
      <c r="AC5" s="145"/>
      <c r="AD5" s="140"/>
      <c r="AE5" s="637"/>
      <c r="AF5" s="608"/>
      <c r="AG5" s="610"/>
      <c r="AH5" s="701"/>
      <c r="AI5" s="143"/>
      <c r="AJ5" s="140"/>
      <c r="AK5" s="484"/>
      <c r="AL5" s="441"/>
      <c r="AM5" s="450"/>
      <c r="AN5" s="486"/>
      <c r="AO5" s="141"/>
      <c r="AP5" s="140"/>
      <c r="AQ5" s="484"/>
      <c r="AR5" s="441"/>
      <c r="AS5" s="450"/>
      <c r="AT5" s="486"/>
      <c r="AU5" s="144"/>
      <c r="AV5" s="140"/>
      <c r="AW5" s="532"/>
      <c r="AX5" s="536"/>
      <c r="AY5" s="715"/>
      <c r="AZ5" s="477"/>
      <c r="BA5" s="141"/>
      <c r="BB5" s="140"/>
      <c r="BC5" s="637"/>
      <c r="BD5" s="638"/>
      <c r="BE5" s="639"/>
      <c r="BF5" s="640"/>
      <c r="BG5" s="145"/>
      <c r="BH5" s="140"/>
      <c r="BI5" s="523"/>
      <c r="BJ5" s="441"/>
      <c r="BK5" s="241" t="s">
        <v>266</v>
      </c>
      <c r="BL5" s="483"/>
      <c r="BM5" s="141"/>
      <c r="BN5" s="140"/>
      <c r="BO5" s="532"/>
      <c r="BP5" s="533"/>
      <c r="BQ5" s="505"/>
      <c r="BR5" s="476"/>
      <c r="BS5" s="140"/>
      <c r="BT5" s="507"/>
      <c r="BU5" s="584"/>
      <c r="BV5" s="149"/>
      <c r="BW5" s="590"/>
      <c r="BX5" s="590"/>
      <c r="BY5" s="590"/>
      <c r="BZ5" s="568"/>
      <c r="CA5" s="148"/>
    </row>
    <row r="6" spans="1:79" ht="18.75" customHeight="1" x14ac:dyDescent="0.3">
      <c r="A6" s="507" t="s">
        <v>223</v>
      </c>
      <c r="B6" s="467">
        <v>2</v>
      </c>
      <c r="C6" s="150"/>
      <c r="D6" s="583"/>
      <c r="E6" s="139"/>
      <c r="F6" s="140"/>
      <c r="G6" s="706" t="s">
        <v>233</v>
      </c>
      <c r="H6" s="707">
        <v>2</v>
      </c>
      <c r="I6" s="504" t="s">
        <v>267</v>
      </c>
      <c r="J6" s="486"/>
      <c r="K6" s="141"/>
      <c r="L6" s="140"/>
      <c r="M6" s="484" t="s">
        <v>226</v>
      </c>
      <c r="N6" s="536">
        <v>2</v>
      </c>
      <c r="O6" s="449" t="s">
        <v>268</v>
      </c>
      <c r="P6" s="662"/>
      <c r="Q6" s="145"/>
      <c r="R6" s="140"/>
      <c r="S6" s="532" t="s">
        <v>229</v>
      </c>
      <c r="T6" s="441">
        <v>2</v>
      </c>
      <c r="U6" s="449" t="s">
        <v>264</v>
      </c>
      <c r="V6" s="486"/>
      <c r="W6" s="696"/>
      <c r="X6" s="140"/>
      <c r="Y6" s="685" t="s">
        <v>234</v>
      </c>
      <c r="Z6" s="490">
        <v>2</v>
      </c>
      <c r="AA6" s="504" t="s">
        <v>267</v>
      </c>
      <c r="AB6" s="537"/>
      <c r="AC6" s="145"/>
      <c r="AD6" s="140"/>
      <c r="AE6" s="628" t="s">
        <v>230</v>
      </c>
      <c r="AF6" s="690">
        <v>2</v>
      </c>
      <c r="AG6" s="691"/>
      <c r="AH6" s="692"/>
      <c r="AI6" s="143"/>
      <c r="AJ6" s="140"/>
      <c r="AK6" s="484" t="s">
        <v>225</v>
      </c>
      <c r="AL6" s="441">
        <v>2</v>
      </c>
      <c r="AM6" s="242" t="s">
        <v>265</v>
      </c>
      <c r="AN6" s="443"/>
      <c r="AO6" s="141"/>
      <c r="AP6" s="140"/>
      <c r="AQ6" s="484" t="s">
        <v>221</v>
      </c>
      <c r="AR6" s="441">
        <v>2</v>
      </c>
      <c r="AS6" s="242" t="s">
        <v>265</v>
      </c>
      <c r="AT6" s="443"/>
      <c r="AU6" s="144"/>
      <c r="AV6" s="140"/>
      <c r="AW6" s="532" t="s">
        <v>226</v>
      </c>
      <c r="AX6" s="475">
        <v>2</v>
      </c>
      <c r="AY6" s="260" t="s">
        <v>269</v>
      </c>
      <c r="AZ6" s="573"/>
      <c r="BA6" s="141"/>
      <c r="BB6" s="140"/>
      <c r="BC6" s="507" t="s">
        <v>232</v>
      </c>
      <c r="BD6" s="435">
        <v>2</v>
      </c>
      <c r="BE6" s="151"/>
      <c r="BF6" s="522"/>
      <c r="BG6" s="145"/>
      <c r="BH6" s="140"/>
      <c r="BI6" s="523" t="s">
        <v>234</v>
      </c>
      <c r="BJ6" s="536">
        <v>2</v>
      </c>
      <c r="BK6" s="504" t="s">
        <v>267</v>
      </c>
      <c r="BL6" s="443"/>
      <c r="BM6" s="141"/>
      <c r="BN6" s="140"/>
      <c r="BO6" s="532" t="s">
        <v>226</v>
      </c>
      <c r="BP6" s="533">
        <v>2</v>
      </c>
      <c r="BQ6" s="449" t="s">
        <v>268</v>
      </c>
      <c r="BR6" s="476"/>
      <c r="BS6" s="140"/>
      <c r="BT6" s="470" t="s">
        <v>229</v>
      </c>
      <c r="BU6" s="557">
        <v>2</v>
      </c>
      <c r="BV6" s="681" t="s">
        <v>264</v>
      </c>
      <c r="BW6" s="731"/>
      <c r="BX6" s="731"/>
      <c r="BY6" s="732"/>
      <c r="BZ6" s="486"/>
      <c r="CA6" s="148"/>
    </row>
    <row r="7" spans="1:79" ht="18.75" customHeight="1" x14ac:dyDescent="0.3">
      <c r="A7" s="507"/>
      <c r="B7" s="467"/>
      <c r="C7" s="152"/>
      <c r="D7" s="627"/>
      <c r="E7" s="139"/>
      <c r="F7" s="140"/>
      <c r="G7" s="706"/>
      <c r="H7" s="707"/>
      <c r="I7" s="505"/>
      <c r="J7" s="486"/>
      <c r="K7" s="141"/>
      <c r="L7" s="140"/>
      <c r="M7" s="484"/>
      <c r="N7" s="536"/>
      <c r="O7" s="449"/>
      <c r="P7" s="477"/>
      <c r="Q7" s="145"/>
      <c r="R7" s="140"/>
      <c r="S7" s="532"/>
      <c r="T7" s="441"/>
      <c r="U7" s="450"/>
      <c r="V7" s="486"/>
      <c r="W7" s="697"/>
      <c r="X7" s="140"/>
      <c r="Y7" s="685"/>
      <c r="Z7" s="490"/>
      <c r="AA7" s="505"/>
      <c r="AB7" s="538"/>
      <c r="AC7" s="145"/>
      <c r="AD7" s="140"/>
      <c r="AE7" s="628"/>
      <c r="AF7" s="690"/>
      <c r="AG7" s="693"/>
      <c r="AH7" s="694"/>
      <c r="AI7" s="143"/>
      <c r="AJ7" s="140"/>
      <c r="AK7" s="484"/>
      <c r="AL7" s="441"/>
      <c r="AM7" s="241" t="s">
        <v>266</v>
      </c>
      <c r="AN7" s="538"/>
      <c r="AO7" s="141"/>
      <c r="AP7" s="140"/>
      <c r="AQ7" s="484"/>
      <c r="AR7" s="441"/>
      <c r="AS7" s="241" t="s">
        <v>266</v>
      </c>
      <c r="AT7" s="538"/>
      <c r="AU7" s="144"/>
      <c r="AV7" s="140"/>
      <c r="AW7" s="532"/>
      <c r="AX7" s="475"/>
      <c r="AY7" s="261" t="s">
        <v>268</v>
      </c>
      <c r="AZ7" s="476"/>
      <c r="BA7" s="141"/>
      <c r="BB7" s="140"/>
      <c r="BC7" s="507"/>
      <c r="BD7" s="435"/>
      <c r="BE7" s="153"/>
      <c r="BF7" s="522"/>
      <c r="BG7" s="145"/>
      <c r="BH7" s="140"/>
      <c r="BI7" s="523"/>
      <c r="BJ7" s="536"/>
      <c r="BK7" s="505"/>
      <c r="BL7" s="572"/>
      <c r="BM7" s="141"/>
      <c r="BN7" s="140"/>
      <c r="BO7" s="532"/>
      <c r="BP7" s="533"/>
      <c r="BQ7" s="449"/>
      <c r="BR7" s="476"/>
      <c r="BS7" s="140"/>
      <c r="BT7" s="470"/>
      <c r="BU7" s="557"/>
      <c r="BV7" s="683"/>
      <c r="BW7" s="736"/>
      <c r="BX7" s="736"/>
      <c r="BY7" s="737"/>
      <c r="BZ7" s="486"/>
      <c r="CA7" s="148"/>
    </row>
    <row r="8" spans="1:79" ht="18.75" customHeight="1" x14ac:dyDescent="0.3">
      <c r="A8" s="578" t="s">
        <v>236</v>
      </c>
      <c r="B8" s="451">
        <v>3</v>
      </c>
      <c r="C8" s="565"/>
      <c r="D8" s="565"/>
      <c r="E8" s="139"/>
      <c r="F8" s="140"/>
      <c r="G8" s="532" t="s">
        <v>237</v>
      </c>
      <c r="H8" s="689">
        <v>3</v>
      </c>
      <c r="I8" s="504" t="s">
        <v>269</v>
      </c>
      <c r="J8" s="476">
        <v>36</v>
      </c>
      <c r="K8" s="141"/>
      <c r="L8" s="140"/>
      <c r="M8" s="527" t="s">
        <v>230</v>
      </c>
      <c r="N8" s="435">
        <v>3</v>
      </c>
      <c r="O8" s="154"/>
      <c r="P8" s="534"/>
      <c r="Q8" s="651"/>
      <c r="R8" s="140"/>
      <c r="S8" s="532" t="s">
        <v>225</v>
      </c>
      <c r="T8" s="441">
        <v>3</v>
      </c>
      <c r="U8" s="242" t="s">
        <v>265</v>
      </c>
      <c r="V8" s="486"/>
      <c r="W8" s="144"/>
      <c r="X8" s="140"/>
      <c r="Y8" s="685" t="s">
        <v>222</v>
      </c>
      <c r="Z8" s="490">
        <v>3</v>
      </c>
      <c r="AA8" s="504" t="s">
        <v>269</v>
      </c>
      <c r="AB8" s="476">
        <v>49</v>
      </c>
      <c r="AC8" s="145"/>
      <c r="AD8" s="140"/>
      <c r="AE8" s="628" t="s">
        <v>232</v>
      </c>
      <c r="AF8" s="695">
        <v>3</v>
      </c>
      <c r="AG8" s="156"/>
      <c r="AH8" s="522"/>
      <c r="AI8" s="143"/>
      <c r="AJ8" s="143"/>
      <c r="AK8" s="484" t="s">
        <v>234</v>
      </c>
      <c r="AL8" s="536">
        <v>3</v>
      </c>
      <c r="AM8" s="504" t="s">
        <v>267</v>
      </c>
      <c r="AN8" s="537"/>
      <c r="AO8" s="141"/>
      <c r="AP8" s="140"/>
      <c r="AQ8" s="484" t="s">
        <v>234</v>
      </c>
      <c r="AR8" s="536">
        <v>3</v>
      </c>
      <c r="AS8" s="504" t="s">
        <v>267</v>
      </c>
      <c r="AT8" s="537"/>
      <c r="AU8" s="144"/>
      <c r="AV8" s="140"/>
      <c r="AW8" s="465" t="s">
        <v>230</v>
      </c>
      <c r="AX8" s="435">
        <v>3</v>
      </c>
      <c r="AY8" s="154"/>
      <c r="AZ8" s="522"/>
      <c r="BA8" s="141"/>
      <c r="BB8" s="140"/>
      <c r="BC8" s="459" t="s">
        <v>229</v>
      </c>
      <c r="BD8" s="634">
        <v>3</v>
      </c>
      <c r="BE8" s="449" t="s">
        <v>264</v>
      </c>
      <c r="BF8" s="687"/>
      <c r="BG8" s="145"/>
      <c r="BH8" s="140"/>
      <c r="BI8" s="523" t="s">
        <v>222</v>
      </c>
      <c r="BJ8" s="536">
        <v>3</v>
      </c>
      <c r="BK8" s="504" t="s">
        <v>269</v>
      </c>
      <c r="BL8" s="573">
        <v>23</v>
      </c>
      <c r="BM8" s="141"/>
      <c r="BN8" s="140"/>
      <c r="BO8" s="507" t="s">
        <v>230</v>
      </c>
      <c r="BP8" s="584">
        <v>3</v>
      </c>
      <c r="BQ8" s="157"/>
      <c r="BR8" s="679"/>
      <c r="BS8" s="140"/>
      <c r="BT8" s="470" t="s">
        <v>225</v>
      </c>
      <c r="BU8" s="557">
        <v>3</v>
      </c>
      <c r="BV8" s="449" t="s">
        <v>265</v>
      </c>
      <c r="BW8" s="738"/>
      <c r="BX8" s="738"/>
      <c r="BY8" s="739"/>
      <c r="BZ8" s="443"/>
      <c r="CA8" s="148"/>
    </row>
    <row r="9" spans="1:79" ht="18.75" customHeight="1" x14ac:dyDescent="0.3">
      <c r="A9" s="578"/>
      <c r="B9" s="451"/>
      <c r="C9" s="567"/>
      <c r="D9" s="567"/>
      <c r="E9" s="139"/>
      <c r="F9" s="140"/>
      <c r="G9" s="532"/>
      <c r="H9" s="689"/>
      <c r="I9" s="505"/>
      <c r="J9" s="476"/>
      <c r="K9" s="141"/>
      <c r="L9" s="140"/>
      <c r="M9" s="527"/>
      <c r="N9" s="435"/>
      <c r="O9" s="158"/>
      <c r="P9" s="534"/>
      <c r="Q9" s="651"/>
      <c r="R9" s="140"/>
      <c r="S9" s="532"/>
      <c r="T9" s="441"/>
      <c r="U9" s="241" t="s">
        <v>266</v>
      </c>
      <c r="V9" s="572"/>
      <c r="W9" s="144"/>
      <c r="X9" s="140"/>
      <c r="Y9" s="685"/>
      <c r="Z9" s="490"/>
      <c r="AA9" s="505"/>
      <c r="AB9" s="476"/>
      <c r="AC9" s="145"/>
      <c r="AD9" s="140"/>
      <c r="AE9" s="628"/>
      <c r="AF9" s="695"/>
      <c r="AG9" s="159"/>
      <c r="AH9" s="522"/>
      <c r="AI9" s="143"/>
      <c r="AJ9" s="143"/>
      <c r="AK9" s="484"/>
      <c r="AL9" s="536"/>
      <c r="AM9" s="505"/>
      <c r="AN9" s="538"/>
      <c r="AO9" s="141"/>
      <c r="AP9" s="140"/>
      <c r="AQ9" s="484"/>
      <c r="AR9" s="536"/>
      <c r="AS9" s="505"/>
      <c r="AT9" s="538"/>
      <c r="AU9" s="144"/>
      <c r="AV9" s="140"/>
      <c r="AW9" s="465"/>
      <c r="AX9" s="435"/>
      <c r="AY9" s="160"/>
      <c r="AZ9" s="522"/>
      <c r="BA9" s="141"/>
      <c r="BB9" s="140"/>
      <c r="BC9" s="459"/>
      <c r="BD9" s="634"/>
      <c r="BE9" s="450"/>
      <c r="BF9" s="687"/>
      <c r="BG9" s="145"/>
      <c r="BH9" s="140"/>
      <c r="BI9" s="523"/>
      <c r="BJ9" s="536"/>
      <c r="BK9" s="505"/>
      <c r="BL9" s="477"/>
      <c r="BM9" s="141"/>
      <c r="BN9" s="140"/>
      <c r="BO9" s="507"/>
      <c r="BP9" s="584"/>
      <c r="BQ9" s="161"/>
      <c r="BR9" s="679"/>
      <c r="BS9" s="140"/>
      <c r="BT9" s="470"/>
      <c r="BU9" s="557"/>
      <c r="BV9" s="683"/>
      <c r="BW9" s="736"/>
      <c r="BX9" s="736"/>
      <c r="BY9" s="737"/>
      <c r="BZ9" s="538"/>
      <c r="CA9" s="148"/>
    </row>
    <row r="10" spans="1:79" ht="18.75" customHeight="1" x14ac:dyDescent="0.3">
      <c r="A10" s="543" t="s">
        <v>221</v>
      </c>
      <c r="B10" s="451">
        <v>4</v>
      </c>
      <c r="C10" s="565"/>
      <c r="D10" s="565"/>
      <c r="E10" s="139"/>
      <c r="F10" s="140"/>
      <c r="G10" s="532" t="s">
        <v>238</v>
      </c>
      <c r="H10" s="686">
        <v>4</v>
      </c>
      <c r="I10" s="449" t="s">
        <v>268</v>
      </c>
      <c r="J10" s="476"/>
      <c r="K10" s="141"/>
      <c r="L10" s="140"/>
      <c r="M10" s="527" t="s">
        <v>232</v>
      </c>
      <c r="N10" s="435">
        <v>4</v>
      </c>
      <c r="O10" s="154"/>
      <c r="P10" s="534"/>
      <c r="Q10" s="145"/>
      <c r="R10" s="140"/>
      <c r="S10" s="532" t="s">
        <v>234</v>
      </c>
      <c r="T10" s="475">
        <v>4</v>
      </c>
      <c r="U10" s="681" t="s">
        <v>267</v>
      </c>
      <c r="V10" s="682"/>
      <c r="W10" s="144"/>
      <c r="X10" s="140"/>
      <c r="Y10" s="685" t="s">
        <v>226</v>
      </c>
      <c r="Z10" s="490">
        <v>4</v>
      </c>
      <c r="AA10" s="449" t="s">
        <v>268</v>
      </c>
      <c r="AB10" s="476"/>
      <c r="AC10" s="145"/>
      <c r="AD10" s="140"/>
      <c r="AE10" s="523" t="s">
        <v>229</v>
      </c>
      <c r="AF10" s="441">
        <v>4</v>
      </c>
      <c r="AG10" s="449" t="s">
        <v>264</v>
      </c>
      <c r="AH10" s="486"/>
      <c r="AI10" s="144"/>
      <c r="AJ10" s="140"/>
      <c r="AK10" s="484" t="s">
        <v>222</v>
      </c>
      <c r="AL10" s="475">
        <v>4</v>
      </c>
      <c r="AM10" s="504" t="s">
        <v>269</v>
      </c>
      <c r="AN10" s="476" t="s">
        <v>239</v>
      </c>
      <c r="AO10" s="141"/>
      <c r="AP10" s="140"/>
      <c r="AQ10" s="484" t="s">
        <v>222</v>
      </c>
      <c r="AR10" s="475">
        <v>4</v>
      </c>
      <c r="AS10" s="504" t="s">
        <v>269</v>
      </c>
      <c r="AT10" s="476">
        <v>10</v>
      </c>
      <c r="AU10" s="144"/>
      <c r="AV10" s="140"/>
      <c r="AW10" s="465" t="s">
        <v>232</v>
      </c>
      <c r="AX10" s="435">
        <v>4</v>
      </c>
      <c r="AY10" s="154"/>
      <c r="AZ10" s="522"/>
      <c r="BA10" s="141"/>
      <c r="BB10" s="140"/>
      <c r="BC10" s="532" t="s">
        <v>225</v>
      </c>
      <c r="BD10" s="441">
        <v>4</v>
      </c>
      <c r="BE10" s="242" t="s">
        <v>265</v>
      </c>
      <c r="BF10" s="482"/>
      <c r="BG10" s="145"/>
      <c r="BH10" s="140"/>
      <c r="BI10" s="523" t="s">
        <v>226</v>
      </c>
      <c r="BJ10" s="475">
        <v>4</v>
      </c>
      <c r="BK10" s="449" t="s">
        <v>268</v>
      </c>
      <c r="BL10" s="573"/>
      <c r="BM10" s="141"/>
      <c r="BN10" s="140"/>
      <c r="BO10" s="433" t="s">
        <v>232</v>
      </c>
      <c r="BP10" s="584">
        <v>4</v>
      </c>
      <c r="BQ10" s="162"/>
      <c r="BR10" s="679"/>
      <c r="BS10" s="140"/>
      <c r="BT10" s="470" t="s">
        <v>234</v>
      </c>
      <c r="BU10" s="557">
        <v>4</v>
      </c>
      <c r="BV10" s="681" t="s">
        <v>269</v>
      </c>
      <c r="BW10" s="731"/>
      <c r="BX10" s="731"/>
      <c r="BY10" s="732"/>
      <c r="BZ10" s="537"/>
      <c r="CA10" s="148"/>
    </row>
    <row r="11" spans="1:79" ht="18.75" customHeight="1" x14ac:dyDescent="0.3">
      <c r="A11" s="543"/>
      <c r="B11" s="451"/>
      <c r="C11" s="567"/>
      <c r="D11" s="567"/>
      <c r="E11" s="139"/>
      <c r="F11" s="140"/>
      <c r="G11" s="532"/>
      <c r="H11" s="686"/>
      <c r="I11" s="449"/>
      <c r="J11" s="476"/>
      <c r="K11" s="141"/>
      <c r="L11" s="140"/>
      <c r="M11" s="527"/>
      <c r="N11" s="435"/>
      <c r="O11" s="158"/>
      <c r="P11" s="534"/>
      <c r="Q11" s="145"/>
      <c r="R11" s="140"/>
      <c r="S11" s="532"/>
      <c r="T11" s="475"/>
      <c r="U11" s="683"/>
      <c r="V11" s="684"/>
      <c r="W11" s="144"/>
      <c r="X11" s="140"/>
      <c r="Y11" s="685"/>
      <c r="Z11" s="490"/>
      <c r="AA11" s="449"/>
      <c r="AB11" s="476"/>
      <c r="AC11" s="145"/>
      <c r="AD11" s="140"/>
      <c r="AE11" s="523"/>
      <c r="AF11" s="441"/>
      <c r="AG11" s="450"/>
      <c r="AH11" s="486"/>
      <c r="AI11" s="144"/>
      <c r="AJ11" s="140"/>
      <c r="AK11" s="484"/>
      <c r="AL11" s="475"/>
      <c r="AM11" s="505"/>
      <c r="AN11" s="476"/>
      <c r="AO11" s="141"/>
      <c r="AP11" s="140"/>
      <c r="AQ11" s="484"/>
      <c r="AR11" s="475"/>
      <c r="AS11" s="505"/>
      <c r="AT11" s="476"/>
      <c r="AU11" s="144"/>
      <c r="AV11" s="140"/>
      <c r="AW11" s="465"/>
      <c r="AX11" s="435"/>
      <c r="AY11" s="160"/>
      <c r="AZ11" s="522"/>
      <c r="BA11" s="141"/>
      <c r="BB11" s="140"/>
      <c r="BC11" s="532"/>
      <c r="BD11" s="441"/>
      <c r="BE11" s="241" t="s">
        <v>266</v>
      </c>
      <c r="BF11" s="688"/>
      <c r="BG11" s="145"/>
      <c r="BH11" s="140"/>
      <c r="BI11" s="523"/>
      <c r="BJ11" s="475"/>
      <c r="BK11" s="449"/>
      <c r="BL11" s="476"/>
      <c r="BM11" s="141"/>
      <c r="BN11" s="140"/>
      <c r="BO11" s="433"/>
      <c r="BP11" s="584"/>
      <c r="BQ11" s="163"/>
      <c r="BR11" s="680"/>
      <c r="BS11" s="140"/>
      <c r="BT11" s="470"/>
      <c r="BU11" s="557"/>
      <c r="BV11" s="733"/>
      <c r="BW11" s="734"/>
      <c r="BX11" s="734"/>
      <c r="BY11" s="735"/>
      <c r="BZ11" s="538"/>
      <c r="CA11" s="148"/>
    </row>
    <row r="12" spans="1:79" ht="18.75" customHeight="1" x14ac:dyDescent="0.3">
      <c r="A12" s="543" t="s">
        <v>233</v>
      </c>
      <c r="B12" s="451">
        <v>5</v>
      </c>
      <c r="C12" s="567"/>
      <c r="D12" s="567"/>
      <c r="E12" s="139"/>
      <c r="F12" s="140"/>
      <c r="G12" s="465" t="s">
        <v>220</v>
      </c>
      <c r="H12" s="435">
        <v>5</v>
      </c>
      <c r="I12" s="154"/>
      <c r="J12" s="534"/>
      <c r="K12" s="141"/>
      <c r="L12" s="140"/>
      <c r="M12" s="532" t="s">
        <v>229</v>
      </c>
      <c r="N12" s="441">
        <v>5</v>
      </c>
      <c r="O12" s="449" t="s">
        <v>264</v>
      </c>
      <c r="P12" s="486"/>
      <c r="Q12" s="145"/>
      <c r="R12" s="140"/>
      <c r="S12" s="532" t="s">
        <v>222</v>
      </c>
      <c r="T12" s="475">
        <v>5</v>
      </c>
      <c r="U12" s="504" t="s">
        <v>269</v>
      </c>
      <c r="V12" s="476">
        <v>45</v>
      </c>
      <c r="W12" s="144"/>
      <c r="X12" s="140"/>
      <c r="Y12" s="465" t="s">
        <v>230</v>
      </c>
      <c r="Z12" s="435">
        <v>5</v>
      </c>
      <c r="AA12" s="164"/>
      <c r="AB12" s="534"/>
      <c r="AC12" s="145"/>
      <c r="AD12" s="140"/>
      <c r="AE12" s="523" t="s">
        <v>225</v>
      </c>
      <c r="AF12" s="441">
        <v>5</v>
      </c>
      <c r="AG12" s="242" t="s">
        <v>265</v>
      </c>
      <c r="AH12" s="486"/>
      <c r="AI12" s="141"/>
      <c r="AJ12" s="140"/>
      <c r="AK12" s="484" t="s">
        <v>226</v>
      </c>
      <c r="AL12" s="475">
        <v>5</v>
      </c>
      <c r="AM12" s="449" t="s">
        <v>268</v>
      </c>
      <c r="AN12" s="476"/>
      <c r="AO12" s="141"/>
      <c r="AP12" s="140"/>
      <c r="AQ12" s="484" t="s">
        <v>226</v>
      </c>
      <c r="AR12" s="475">
        <v>5</v>
      </c>
      <c r="AS12" s="449" t="s">
        <v>268</v>
      </c>
      <c r="AT12" s="476"/>
      <c r="AU12" s="144"/>
      <c r="AV12" s="140"/>
      <c r="AW12" s="523" t="s">
        <v>229</v>
      </c>
      <c r="AX12" s="441">
        <v>5</v>
      </c>
      <c r="AY12" s="449" t="s">
        <v>264</v>
      </c>
      <c r="AZ12" s="486"/>
      <c r="BA12" s="141"/>
      <c r="BB12" s="140"/>
      <c r="BC12" s="532" t="s">
        <v>234</v>
      </c>
      <c r="BD12" s="475">
        <v>5</v>
      </c>
      <c r="BE12" s="504" t="s">
        <v>267</v>
      </c>
      <c r="BF12" s="537"/>
      <c r="BG12" s="145"/>
      <c r="BH12" s="140"/>
      <c r="BI12" s="507" t="s">
        <v>230</v>
      </c>
      <c r="BJ12" s="435">
        <v>5</v>
      </c>
      <c r="BK12" s="165"/>
      <c r="BL12" s="522"/>
      <c r="BM12" s="141"/>
      <c r="BN12" s="140"/>
      <c r="BO12" s="523" t="s">
        <v>229</v>
      </c>
      <c r="BP12" s="472">
        <v>5</v>
      </c>
      <c r="BQ12" s="449" t="s">
        <v>264</v>
      </c>
      <c r="BR12" s="266"/>
      <c r="BS12" s="166"/>
      <c r="BT12" s="470" t="s">
        <v>222</v>
      </c>
      <c r="BU12" s="557">
        <v>5</v>
      </c>
      <c r="BV12" s="524"/>
      <c r="BW12" s="558"/>
      <c r="BX12" s="558"/>
      <c r="BY12" s="559"/>
      <c r="BZ12" s="476">
        <v>32</v>
      </c>
      <c r="CA12" s="148"/>
    </row>
    <row r="13" spans="1:79" ht="18.75" customHeight="1" x14ac:dyDescent="0.3">
      <c r="A13" s="543"/>
      <c r="B13" s="451"/>
      <c r="C13" s="567"/>
      <c r="D13" s="567"/>
      <c r="E13" s="139"/>
      <c r="F13" s="140"/>
      <c r="G13" s="465"/>
      <c r="H13" s="435"/>
      <c r="I13" s="158"/>
      <c r="J13" s="534"/>
      <c r="K13" s="141"/>
      <c r="L13" s="140"/>
      <c r="M13" s="532"/>
      <c r="N13" s="441"/>
      <c r="O13" s="450"/>
      <c r="P13" s="486"/>
      <c r="Q13" s="145"/>
      <c r="R13" s="140"/>
      <c r="S13" s="532"/>
      <c r="T13" s="475"/>
      <c r="U13" s="505"/>
      <c r="V13" s="476"/>
      <c r="W13" s="144"/>
      <c r="X13" s="140"/>
      <c r="Y13" s="465"/>
      <c r="Z13" s="435"/>
      <c r="AA13" s="167"/>
      <c r="AB13" s="534"/>
      <c r="AC13" s="145"/>
      <c r="AD13" s="140"/>
      <c r="AE13" s="523"/>
      <c r="AF13" s="441"/>
      <c r="AG13" s="241" t="s">
        <v>266</v>
      </c>
      <c r="AH13" s="572"/>
      <c r="AI13" s="141"/>
      <c r="AJ13" s="140"/>
      <c r="AK13" s="484"/>
      <c r="AL13" s="475"/>
      <c r="AM13" s="449"/>
      <c r="AN13" s="476"/>
      <c r="AO13" s="141"/>
      <c r="AP13" s="140"/>
      <c r="AQ13" s="484"/>
      <c r="AR13" s="475"/>
      <c r="AS13" s="449"/>
      <c r="AT13" s="476"/>
      <c r="AU13" s="144"/>
      <c r="AV13" s="140"/>
      <c r="AW13" s="670"/>
      <c r="AX13" s="441"/>
      <c r="AY13" s="450"/>
      <c r="AZ13" s="486"/>
      <c r="BA13" s="141"/>
      <c r="BB13" s="140"/>
      <c r="BC13" s="532"/>
      <c r="BD13" s="475"/>
      <c r="BE13" s="505"/>
      <c r="BF13" s="486"/>
      <c r="BG13" s="145"/>
      <c r="BH13" s="140"/>
      <c r="BI13" s="507"/>
      <c r="BJ13" s="435"/>
      <c r="BK13" s="168"/>
      <c r="BL13" s="522"/>
      <c r="BM13" s="141"/>
      <c r="BN13" s="140"/>
      <c r="BO13" s="523"/>
      <c r="BP13" s="472"/>
      <c r="BQ13" s="450"/>
      <c r="BR13" s="264"/>
      <c r="BS13" s="166"/>
      <c r="BT13" s="470"/>
      <c r="BU13" s="557"/>
      <c r="BV13" s="525"/>
      <c r="BW13" s="560"/>
      <c r="BX13" s="560"/>
      <c r="BY13" s="561"/>
      <c r="BZ13" s="476"/>
      <c r="CA13" s="148"/>
    </row>
    <row r="14" spans="1:79" ht="18.75" customHeight="1" x14ac:dyDescent="0.3">
      <c r="A14" s="543" t="s">
        <v>237</v>
      </c>
      <c r="B14" s="451">
        <v>6</v>
      </c>
      <c r="C14" s="564"/>
      <c r="D14" s="676">
        <v>32</v>
      </c>
      <c r="E14" s="139"/>
      <c r="F14" s="140"/>
      <c r="G14" s="465" t="s">
        <v>223</v>
      </c>
      <c r="H14" s="435">
        <v>6</v>
      </c>
      <c r="I14" s="154"/>
      <c r="J14" s="534"/>
      <c r="K14" s="141"/>
      <c r="L14" s="140"/>
      <c r="M14" s="532" t="s">
        <v>225</v>
      </c>
      <c r="N14" s="441">
        <v>6</v>
      </c>
      <c r="O14" s="242" t="s">
        <v>265</v>
      </c>
      <c r="P14" s="486"/>
      <c r="Q14" s="145"/>
      <c r="R14" s="140"/>
      <c r="S14" s="532" t="s">
        <v>226</v>
      </c>
      <c r="T14" s="475">
        <v>6</v>
      </c>
      <c r="U14" s="449" t="s">
        <v>268</v>
      </c>
      <c r="V14" s="476"/>
      <c r="W14" s="144"/>
      <c r="X14" s="140"/>
      <c r="Y14" s="465" t="s">
        <v>232</v>
      </c>
      <c r="Z14" s="435">
        <v>6</v>
      </c>
      <c r="AA14" s="164"/>
      <c r="AB14" s="534"/>
      <c r="AC14" s="145"/>
      <c r="AD14" s="140"/>
      <c r="AE14" s="523" t="s">
        <v>234</v>
      </c>
      <c r="AF14" s="475">
        <v>6</v>
      </c>
      <c r="AG14" s="504" t="s">
        <v>267</v>
      </c>
      <c r="AH14" s="537"/>
      <c r="AI14" s="141"/>
      <c r="AJ14" s="140"/>
      <c r="AK14" s="507" t="s">
        <v>230</v>
      </c>
      <c r="AL14" s="435">
        <v>6</v>
      </c>
      <c r="AM14" s="154"/>
      <c r="AN14" s="534"/>
      <c r="AO14" s="141"/>
      <c r="AP14" s="140"/>
      <c r="AQ14" s="507" t="s">
        <v>230</v>
      </c>
      <c r="AR14" s="435">
        <v>6</v>
      </c>
      <c r="AS14" s="154"/>
      <c r="AT14" s="534"/>
      <c r="AU14" s="144"/>
      <c r="AV14" s="140"/>
      <c r="AW14" s="523" t="s">
        <v>225</v>
      </c>
      <c r="AX14" s="441">
        <v>6</v>
      </c>
      <c r="AY14" s="242" t="s">
        <v>265</v>
      </c>
      <c r="AZ14" s="443"/>
      <c r="BA14" s="144"/>
      <c r="BB14" s="140"/>
      <c r="BC14" s="607" t="s">
        <v>222</v>
      </c>
      <c r="BD14" s="608">
        <v>6</v>
      </c>
      <c r="BE14" s="570" t="s">
        <v>240</v>
      </c>
      <c r="BF14" s="674">
        <v>19</v>
      </c>
      <c r="BG14" s="145"/>
      <c r="BH14" s="140"/>
      <c r="BI14" s="527" t="s">
        <v>232</v>
      </c>
      <c r="BJ14" s="435">
        <v>6</v>
      </c>
      <c r="BK14" s="151"/>
      <c r="BL14" s="522"/>
      <c r="BM14" s="141"/>
      <c r="BN14" s="140"/>
      <c r="BO14" s="523" t="s">
        <v>225</v>
      </c>
      <c r="BP14" s="472">
        <v>6</v>
      </c>
      <c r="BQ14" s="242" t="s">
        <v>265</v>
      </c>
      <c r="BR14" s="252"/>
      <c r="BS14" s="169"/>
      <c r="BT14" s="470" t="s">
        <v>226</v>
      </c>
      <c r="BU14" s="557">
        <v>6</v>
      </c>
      <c r="BV14" s="579"/>
      <c r="BW14" s="678"/>
      <c r="BX14" s="678"/>
      <c r="BY14" s="678"/>
      <c r="BZ14" s="580"/>
      <c r="CA14" s="148"/>
    </row>
    <row r="15" spans="1:79" ht="18.75" customHeight="1" x14ac:dyDescent="0.3">
      <c r="A15" s="543"/>
      <c r="B15" s="451"/>
      <c r="C15" s="565"/>
      <c r="D15" s="677"/>
      <c r="E15" s="139"/>
      <c r="F15" s="140"/>
      <c r="G15" s="465"/>
      <c r="H15" s="435"/>
      <c r="I15" s="158"/>
      <c r="J15" s="534"/>
      <c r="K15" s="141"/>
      <c r="L15" s="140"/>
      <c r="M15" s="532"/>
      <c r="N15" s="441"/>
      <c r="O15" s="241" t="s">
        <v>266</v>
      </c>
      <c r="P15" s="572"/>
      <c r="Q15" s="145"/>
      <c r="R15" s="140"/>
      <c r="S15" s="532"/>
      <c r="T15" s="475"/>
      <c r="U15" s="449"/>
      <c r="V15" s="476"/>
      <c r="W15" s="144"/>
      <c r="X15" s="140"/>
      <c r="Y15" s="465"/>
      <c r="Z15" s="435"/>
      <c r="AA15" s="167"/>
      <c r="AB15" s="535"/>
      <c r="AC15" s="145"/>
      <c r="AD15" s="140"/>
      <c r="AE15" s="523"/>
      <c r="AF15" s="475"/>
      <c r="AG15" s="505"/>
      <c r="AH15" s="486"/>
      <c r="AI15" s="141"/>
      <c r="AJ15" s="140"/>
      <c r="AK15" s="507"/>
      <c r="AL15" s="435"/>
      <c r="AM15" s="158"/>
      <c r="AN15" s="534"/>
      <c r="AO15" s="141"/>
      <c r="AP15" s="140"/>
      <c r="AQ15" s="507"/>
      <c r="AR15" s="435"/>
      <c r="AS15" s="158"/>
      <c r="AT15" s="534"/>
      <c r="AU15" s="144"/>
      <c r="AV15" s="140"/>
      <c r="AW15" s="670"/>
      <c r="AX15" s="441"/>
      <c r="AY15" s="241" t="s">
        <v>266</v>
      </c>
      <c r="AZ15" s="538"/>
      <c r="BA15" s="144"/>
      <c r="BB15" s="140"/>
      <c r="BC15" s="607"/>
      <c r="BD15" s="608"/>
      <c r="BE15" s="517"/>
      <c r="BF15" s="675"/>
      <c r="BG15" s="145"/>
      <c r="BH15" s="140"/>
      <c r="BI15" s="527"/>
      <c r="BJ15" s="435"/>
      <c r="BK15" s="170"/>
      <c r="BL15" s="522"/>
      <c r="BM15" s="141"/>
      <c r="BN15" s="140"/>
      <c r="BO15" s="523"/>
      <c r="BP15" s="472"/>
      <c r="BQ15" s="241" t="s">
        <v>266</v>
      </c>
      <c r="BR15" s="253"/>
      <c r="BS15" s="169"/>
      <c r="BT15" s="470"/>
      <c r="BU15" s="557"/>
      <c r="BV15" s="581"/>
      <c r="BW15" s="646"/>
      <c r="BX15" s="646"/>
      <c r="BY15" s="646"/>
      <c r="BZ15" s="582"/>
      <c r="CA15" s="148"/>
    </row>
    <row r="16" spans="1:79" ht="18.75" customHeight="1" x14ac:dyDescent="0.3">
      <c r="A16" s="543" t="s">
        <v>238</v>
      </c>
      <c r="B16" s="451">
        <v>7</v>
      </c>
      <c r="C16" s="672"/>
      <c r="D16" s="673"/>
      <c r="E16" s="139"/>
      <c r="F16" s="140"/>
      <c r="G16" s="663" t="s">
        <v>236</v>
      </c>
      <c r="H16" s="171">
        <v>7</v>
      </c>
      <c r="I16" s="449" t="s">
        <v>264</v>
      </c>
      <c r="J16" s="486"/>
      <c r="K16" s="141"/>
      <c r="L16" s="140"/>
      <c r="M16" s="532" t="s">
        <v>234</v>
      </c>
      <c r="N16" s="475">
        <v>7</v>
      </c>
      <c r="O16" s="504" t="s">
        <v>267</v>
      </c>
      <c r="P16" s="537"/>
      <c r="Q16" s="145"/>
      <c r="R16" s="140"/>
      <c r="S16" s="527" t="s">
        <v>230</v>
      </c>
      <c r="T16" s="435">
        <v>7</v>
      </c>
      <c r="U16" s="172"/>
      <c r="V16" s="522"/>
      <c r="W16" s="144"/>
      <c r="X16" s="140"/>
      <c r="Y16" s="484" t="s">
        <v>229</v>
      </c>
      <c r="Z16" s="634">
        <v>7</v>
      </c>
      <c r="AA16" s="622" t="s">
        <v>264</v>
      </c>
      <c r="AB16" s="623"/>
      <c r="AC16" s="145"/>
      <c r="AD16" s="140"/>
      <c r="AE16" s="523" t="s">
        <v>222</v>
      </c>
      <c r="AF16" s="475">
        <v>7</v>
      </c>
      <c r="AG16" s="504" t="s">
        <v>269</v>
      </c>
      <c r="AH16" s="476" t="s">
        <v>241</v>
      </c>
      <c r="AI16" s="141"/>
      <c r="AJ16" s="140"/>
      <c r="AK16" s="465" t="s">
        <v>232</v>
      </c>
      <c r="AL16" s="435">
        <v>7</v>
      </c>
      <c r="AM16" s="154"/>
      <c r="AN16" s="534"/>
      <c r="AO16" s="141"/>
      <c r="AP16" s="140"/>
      <c r="AQ16" s="465" t="s">
        <v>232</v>
      </c>
      <c r="AR16" s="435">
        <v>7</v>
      </c>
      <c r="AS16" s="154"/>
      <c r="AT16" s="534"/>
      <c r="AU16" s="144"/>
      <c r="AV16" s="140"/>
      <c r="AW16" s="523" t="s">
        <v>234</v>
      </c>
      <c r="AX16" s="536">
        <v>7</v>
      </c>
      <c r="AY16" s="504" t="s">
        <v>267</v>
      </c>
      <c r="AZ16" s="537"/>
      <c r="BA16" s="144"/>
      <c r="BB16" s="140"/>
      <c r="BC16" s="578" t="s">
        <v>226</v>
      </c>
      <c r="BD16" s="475">
        <v>7</v>
      </c>
      <c r="BE16" s="260" t="s">
        <v>269</v>
      </c>
      <c r="BF16" s="573"/>
      <c r="BG16" s="145"/>
      <c r="BH16" s="140"/>
      <c r="BI16" s="484" t="s">
        <v>242</v>
      </c>
      <c r="BJ16" s="441">
        <v>7</v>
      </c>
      <c r="BK16" s="449" t="s">
        <v>264</v>
      </c>
      <c r="BL16" s="486"/>
      <c r="BM16" s="141"/>
      <c r="BN16" s="140"/>
      <c r="BO16" s="523" t="s">
        <v>234</v>
      </c>
      <c r="BP16" s="472">
        <v>7</v>
      </c>
      <c r="BQ16" s="504" t="s">
        <v>267</v>
      </c>
      <c r="BR16" s="252"/>
      <c r="BS16" s="169"/>
      <c r="BT16" s="507" t="s">
        <v>230</v>
      </c>
      <c r="BU16" s="584">
        <v>7</v>
      </c>
      <c r="BV16" s="437"/>
      <c r="BW16" s="437"/>
      <c r="BX16" s="437"/>
      <c r="BY16" s="437"/>
      <c r="BZ16" s="438"/>
      <c r="CA16" s="148"/>
    </row>
    <row r="17" spans="1:79" ht="18.75" customHeight="1" x14ac:dyDescent="0.3">
      <c r="A17" s="543"/>
      <c r="B17" s="451"/>
      <c r="C17" s="547"/>
      <c r="D17" s="548"/>
      <c r="E17" s="139"/>
      <c r="F17" s="140"/>
      <c r="G17" s="663"/>
      <c r="H17" s="173"/>
      <c r="I17" s="450"/>
      <c r="J17" s="486"/>
      <c r="K17" s="141"/>
      <c r="L17" s="140"/>
      <c r="M17" s="532"/>
      <c r="N17" s="475"/>
      <c r="O17" s="505"/>
      <c r="P17" s="486"/>
      <c r="Q17" s="145"/>
      <c r="R17" s="140"/>
      <c r="S17" s="527"/>
      <c r="T17" s="435"/>
      <c r="U17" s="174"/>
      <c r="V17" s="522"/>
      <c r="W17" s="141"/>
      <c r="X17" s="140"/>
      <c r="Y17" s="484"/>
      <c r="Z17" s="634"/>
      <c r="AA17" s="624"/>
      <c r="AB17" s="625"/>
      <c r="AC17" s="145"/>
      <c r="AD17" s="140"/>
      <c r="AE17" s="523"/>
      <c r="AF17" s="475"/>
      <c r="AG17" s="505"/>
      <c r="AH17" s="476"/>
      <c r="AI17" s="141"/>
      <c r="AJ17" s="140"/>
      <c r="AK17" s="465"/>
      <c r="AL17" s="435"/>
      <c r="AM17" s="158"/>
      <c r="AN17" s="534"/>
      <c r="AO17" s="141"/>
      <c r="AP17" s="140"/>
      <c r="AQ17" s="465"/>
      <c r="AR17" s="435"/>
      <c r="AS17" s="158"/>
      <c r="AT17" s="534"/>
      <c r="AU17" s="144"/>
      <c r="AV17" s="140"/>
      <c r="AW17" s="670"/>
      <c r="AX17" s="536"/>
      <c r="AY17" s="505"/>
      <c r="AZ17" s="538"/>
      <c r="BA17" s="144"/>
      <c r="BB17" s="140"/>
      <c r="BC17" s="578"/>
      <c r="BD17" s="475"/>
      <c r="BE17" s="261" t="s">
        <v>268</v>
      </c>
      <c r="BF17" s="477"/>
      <c r="BG17" s="145"/>
      <c r="BH17" s="140"/>
      <c r="BI17" s="484"/>
      <c r="BJ17" s="441"/>
      <c r="BK17" s="450"/>
      <c r="BL17" s="486"/>
      <c r="BM17" s="141"/>
      <c r="BN17" s="140"/>
      <c r="BO17" s="523"/>
      <c r="BP17" s="472"/>
      <c r="BQ17" s="505"/>
      <c r="BR17" s="253"/>
      <c r="BS17" s="169"/>
      <c r="BT17" s="507"/>
      <c r="BU17" s="584"/>
      <c r="BV17" s="437"/>
      <c r="BW17" s="437"/>
      <c r="BX17" s="437"/>
      <c r="BY17" s="437"/>
      <c r="BZ17" s="437"/>
      <c r="CA17" s="148"/>
    </row>
    <row r="18" spans="1:79" ht="18.75" customHeight="1" x14ac:dyDescent="0.3">
      <c r="A18" s="585" t="s">
        <v>220</v>
      </c>
      <c r="B18" s="455">
        <v>8</v>
      </c>
      <c r="C18" s="586"/>
      <c r="D18" s="587"/>
      <c r="E18" s="139"/>
      <c r="F18" s="140"/>
      <c r="G18" s="663" t="s">
        <v>221</v>
      </c>
      <c r="H18" s="171">
        <v>8</v>
      </c>
      <c r="I18" s="242" t="s">
        <v>265</v>
      </c>
      <c r="J18" s="486"/>
      <c r="K18" s="141"/>
      <c r="L18" s="140"/>
      <c r="M18" s="532" t="s">
        <v>222</v>
      </c>
      <c r="N18" s="475">
        <v>8</v>
      </c>
      <c r="O18" s="504" t="s">
        <v>269</v>
      </c>
      <c r="P18" s="476">
        <v>41</v>
      </c>
      <c r="Q18" s="145"/>
      <c r="R18" s="140"/>
      <c r="S18" s="527" t="s">
        <v>223</v>
      </c>
      <c r="T18" s="435">
        <v>8</v>
      </c>
      <c r="U18" s="172"/>
      <c r="V18" s="522"/>
      <c r="W18" s="141"/>
      <c r="X18" s="140"/>
      <c r="Y18" s="484" t="s">
        <v>243</v>
      </c>
      <c r="Z18" s="441">
        <v>8</v>
      </c>
      <c r="AA18" s="242" t="s">
        <v>265</v>
      </c>
      <c r="AB18" s="247"/>
      <c r="AC18" s="145"/>
      <c r="AD18" s="140"/>
      <c r="AE18" s="523" t="s">
        <v>226</v>
      </c>
      <c r="AF18" s="475">
        <v>8</v>
      </c>
      <c r="AG18" s="449" t="s">
        <v>268</v>
      </c>
      <c r="AH18" s="476"/>
      <c r="AI18" s="141"/>
      <c r="AJ18" s="140"/>
      <c r="AK18" s="532" t="s">
        <v>229</v>
      </c>
      <c r="AL18" s="441">
        <v>8</v>
      </c>
      <c r="AM18" s="449" t="s">
        <v>264</v>
      </c>
      <c r="AN18" s="486"/>
      <c r="AO18" s="141"/>
      <c r="AP18" s="140"/>
      <c r="AQ18" s="532" t="s">
        <v>229</v>
      </c>
      <c r="AR18" s="441">
        <v>8</v>
      </c>
      <c r="AS18" s="449" t="s">
        <v>264</v>
      </c>
      <c r="AT18" s="486"/>
      <c r="AU18" s="141"/>
      <c r="AV18" s="140"/>
      <c r="AW18" s="523" t="s">
        <v>222</v>
      </c>
      <c r="AX18" s="475">
        <v>8</v>
      </c>
      <c r="AY18" s="504" t="s">
        <v>269</v>
      </c>
      <c r="AZ18" s="476">
        <v>15</v>
      </c>
      <c r="BA18" s="144"/>
      <c r="BB18" s="140"/>
      <c r="BC18" s="607" t="s">
        <v>230</v>
      </c>
      <c r="BD18" s="608">
        <v>8</v>
      </c>
      <c r="BE18" s="515" t="s">
        <v>244</v>
      </c>
      <c r="BF18" s="609"/>
      <c r="BG18" s="145"/>
      <c r="BH18" s="140"/>
      <c r="BI18" s="484" t="s">
        <v>225</v>
      </c>
      <c r="BJ18" s="441">
        <v>8</v>
      </c>
      <c r="BK18" s="242" t="s">
        <v>265</v>
      </c>
      <c r="BL18" s="443"/>
      <c r="BM18" s="141"/>
      <c r="BN18" s="140"/>
      <c r="BO18" s="523" t="s">
        <v>222</v>
      </c>
      <c r="BP18" s="533">
        <v>8</v>
      </c>
      <c r="BQ18" s="504" t="s">
        <v>269</v>
      </c>
      <c r="BR18" s="573">
        <v>28</v>
      </c>
      <c r="BS18" s="169"/>
      <c r="BT18" s="507" t="s">
        <v>232</v>
      </c>
      <c r="BU18" s="584">
        <v>8</v>
      </c>
      <c r="BV18" s="175"/>
      <c r="BW18" s="590"/>
      <c r="BX18" s="590"/>
      <c r="BY18" s="590"/>
      <c r="BZ18" s="568"/>
      <c r="CA18" s="148"/>
    </row>
    <row r="19" spans="1:79" ht="18.75" customHeight="1" x14ac:dyDescent="0.3">
      <c r="A19" s="527"/>
      <c r="B19" s="467"/>
      <c r="C19" s="588"/>
      <c r="D19" s="589"/>
      <c r="E19" s="139"/>
      <c r="F19" s="140"/>
      <c r="G19" s="663"/>
      <c r="H19" s="173"/>
      <c r="I19" s="241" t="s">
        <v>266</v>
      </c>
      <c r="J19" s="486"/>
      <c r="K19" s="141"/>
      <c r="L19" s="140"/>
      <c r="M19" s="532"/>
      <c r="N19" s="475"/>
      <c r="O19" s="505"/>
      <c r="P19" s="476"/>
      <c r="Q19" s="145"/>
      <c r="R19" s="140"/>
      <c r="S19" s="527"/>
      <c r="T19" s="435"/>
      <c r="U19" s="174"/>
      <c r="V19" s="577"/>
      <c r="W19" s="141"/>
      <c r="X19" s="140"/>
      <c r="Y19" s="484"/>
      <c r="Z19" s="441"/>
      <c r="AA19" s="241" t="s">
        <v>266</v>
      </c>
      <c r="AB19" s="248"/>
      <c r="AC19" s="145"/>
      <c r="AD19" s="140"/>
      <c r="AE19" s="523"/>
      <c r="AF19" s="475"/>
      <c r="AG19" s="449"/>
      <c r="AH19" s="476"/>
      <c r="AI19" s="141"/>
      <c r="AJ19" s="140"/>
      <c r="AK19" s="532"/>
      <c r="AL19" s="441"/>
      <c r="AM19" s="450"/>
      <c r="AN19" s="486"/>
      <c r="AO19" s="141"/>
      <c r="AP19" s="140"/>
      <c r="AQ19" s="532"/>
      <c r="AR19" s="441"/>
      <c r="AS19" s="450"/>
      <c r="AT19" s="486"/>
      <c r="AU19" s="141"/>
      <c r="AV19" s="140"/>
      <c r="AW19" s="670"/>
      <c r="AX19" s="475"/>
      <c r="AY19" s="505"/>
      <c r="AZ19" s="476"/>
      <c r="BA19" s="144"/>
      <c r="BB19" s="140"/>
      <c r="BC19" s="607"/>
      <c r="BD19" s="608"/>
      <c r="BE19" s="610"/>
      <c r="BF19" s="611"/>
      <c r="BG19" s="145"/>
      <c r="BH19" s="140"/>
      <c r="BI19" s="484"/>
      <c r="BJ19" s="441"/>
      <c r="BK19" s="241" t="s">
        <v>266</v>
      </c>
      <c r="BL19" s="538"/>
      <c r="BM19" s="141"/>
      <c r="BN19" s="140"/>
      <c r="BO19" s="523"/>
      <c r="BP19" s="533"/>
      <c r="BQ19" s="505"/>
      <c r="BR19" s="476"/>
      <c r="BS19" s="169"/>
      <c r="BT19" s="507"/>
      <c r="BU19" s="584"/>
      <c r="BV19" s="176"/>
      <c r="BW19" s="590"/>
      <c r="BX19" s="590"/>
      <c r="BY19" s="590"/>
      <c r="BZ19" s="568"/>
      <c r="CA19" s="148"/>
    </row>
    <row r="20" spans="1:79" ht="18.75" customHeight="1" x14ac:dyDescent="0.3">
      <c r="A20" s="507" t="s">
        <v>223</v>
      </c>
      <c r="B20" s="467">
        <v>9</v>
      </c>
      <c r="C20" s="150"/>
      <c r="D20" s="583"/>
      <c r="E20" s="139"/>
      <c r="F20" s="140"/>
      <c r="G20" s="663" t="s">
        <v>233</v>
      </c>
      <c r="H20" s="171">
        <v>9</v>
      </c>
      <c r="I20" s="504" t="s">
        <v>267</v>
      </c>
      <c r="J20" s="486"/>
      <c r="K20" s="141"/>
      <c r="L20" s="140"/>
      <c r="M20" s="532" t="s">
        <v>226</v>
      </c>
      <c r="N20" s="475">
        <v>9</v>
      </c>
      <c r="O20" s="449" t="s">
        <v>268</v>
      </c>
      <c r="P20" s="476"/>
      <c r="Q20" s="145"/>
      <c r="R20" s="140"/>
      <c r="S20" s="650" t="s">
        <v>229</v>
      </c>
      <c r="T20" s="634">
        <v>9</v>
      </c>
      <c r="U20" s="622" t="s">
        <v>264</v>
      </c>
      <c r="V20" s="671"/>
      <c r="W20" s="141"/>
      <c r="X20" s="140"/>
      <c r="Y20" s="484" t="s">
        <v>233</v>
      </c>
      <c r="Z20" s="475">
        <v>9</v>
      </c>
      <c r="AA20" s="614" t="s">
        <v>267</v>
      </c>
      <c r="AB20" s="615"/>
      <c r="AC20" s="145"/>
      <c r="AD20" s="140"/>
      <c r="AE20" s="465" t="s">
        <v>230</v>
      </c>
      <c r="AF20" s="435">
        <v>9</v>
      </c>
      <c r="AG20" s="177"/>
      <c r="AH20" s="534"/>
      <c r="AI20" s="141"/>
      <c r="AJ20" s="140"/>
      <c r="AK20" s="532" t="s">
        <v>225</v>
      </c>
      <c r="AL20" s="441">
        <v>9</v>
      </c>
      <c r="AM20" s="242" t="s">
        <v>265</v>
      </c>
      <c r="AN20" s="443"/>
      <c r="AO20" s="144"/>
      <c r="AP20" s="140"/>
      <c r="AQ20" s="532" t="s">
        <v>221</v>
      </c>
      <c r="AR20" s="441">
        <v>9</v>
      </c>
      <c r="AS20" s="242" t="s">
        <v>265</v>
      </c>
      <c r="AT20" s="443"/>
      <c r="AU20" s="141"/>
      <c r="AV20" s="140"/>
      <c r="AW20" s="523" t="s">
        <v>226</v>
      </c>
      <c r="AX20" s="475">
        <v>9</v>
      </c>
      <c r="AY20" s="449" t="s">
        <v>268</v>
      </c>
      <c r="AZ20" s="476"/>
      <c r="BA20" s="144"/>
      <c r="BB20" s="140"/>
      <c r="BC20" s="507" t="s">
        <v>232</v>
      </c>
      <c r="BD20" s="435">
        <v>9</v>
      </c>
      <c r="BE20" s="666"/>
      <c r="BF20" s="667"/>
      <c r="BG20" s="145"/>
      <c r="BH20" s="140"/>
      <c r="BI20" s="484" t="s">
        <v>234</v>
      </c>
      <c r="BJ20" s="536">
        <v>9</v>
      </c>
      <c r="BK20" s="504" t="s">
        <v>267</v>
      </c>
      <c r="BL20" s="537"/>
      <c r="BM20" s="141"/>
      <c r="BN20" s="140"/>
      <c r="BO20" s="523" t="s">
        <v>226</v>
      </c>
      <c r="BP20" s="533">
        <v>9</v>
      </c>
      <c r="BQ20" s="449" t="s">
        <v>268</v>
      </c>
      <c r="BR20" s="476"/>
      <c r="BS20" s="169"/>
      <c r="BT20" s="470" t="s">
        <v>229</v>
      </c>
      <c r="BU20" s="451">
        <v>9</v>
      </c>
      <c r="BV20" s="681" t="s">
        <v>264</v>
      </c>
      <c r="BW20" s="731"/>
      <c r="BX20" s="731"/>
      <c r="BY20" s="732"/>
      <c r="BZ20" s="486"/>
      <c r="CA20" s="148"/>
    </row>
    <row r="21" spans="1:79" ht="18.75" customHeight="1" x14ac:dyDescent="0.3">
      <c r="A21" s="507"/>
      <c r="B21" s="467"/>
      <c r="C21" s="152"/>
      <c r="D21" s="627"/>
      <c r="E21" s="139"/>
      <c r="F21" s="140"/>
      <c r="G21" s="663"/>
      <c r="H21" s="173"/>
      <c r="I21" s="505"/>
      <c r="J21" s="486"/>
      <c r="K21" s="141"/>
      <c r="L21" s="140"/>
      <c r="M21" s="532"/>
      <c r="N21" s="475"/>
      <c r="O21" s="449"/>
      <c r="P21" s="476"/>
      <c r="Q21" s="145"/>
      <c r="R21" s="140"/>
      <c r="S21" s="650"/>
      <c r="T21" s="634"/>
      <c r="U21" s="624"/>
      <c r="V21" s="625"/>
      <c r="W21" s="141"/>
      <c r="X21" s="140"/>
      <c r="Y21" s="484"/>
      <c r="Z21" s="475"/>
      <c r="AA21" s="616"/>
      <c r="AB21" s="617"/>
      <c r="AC21" s="145"/>
      <c r="AD21" s="140"/>
      <c r="AE21" s="465"/>
      <c r="AF21" s="435"/>
      <c r="AG21" s="178"/>
      <c r="AH21" s="534"/>
      <c r="AI21" s="141"/>
      <c r="AJ21" s="140"/>
      <c r="AK21" s="532"/>
      <c r="AL21" s="441"/>
      <c r="AM21" s="241" t="s">
        <v>266</v>
      </c>
      <c r="AN21" s="538"/>
      <c r="AO21" s="144"/>
      <c r="AP21" s="140"/>
      <c r="AQ21" s="532"/>
      <c r="AR21" s="441"/>
      <c r="AS21" s="241" t="s">
        <v>266</v>
      </c>
      <c r="AT21" s="538"/>
      <c r="AU21" s="141"/>
      <c r="AV21" s="140"/>
      <c r="AW21" s="670"/>
      <c r="AX21" s="475"/>
      <c r="AY21" s="449"/>
      <c r="AZ21" s="477"/>
      <c r="BA21" s="144"/>
      <c r="BB21" s="140"/>
      <c r="BC21" s="507"/>
      <c r="BD21" s="435"/>
      <c r="BE21" s="668"/>
      <c r="BF21" s="669"/>
      <c r="BG21" s="145"/>
      <c r="BH21" s="140"/>
      <c r="BI21" s="484"/>
      <c r="BJ21" s="536"/>
      <c r="BK21" s="505"/>
      <c r="BL21" s="538"/>
      <c r="BM21" s="141"/>
      <c r="BN21" s="140"/>
      <c r="BO21" s="523"/>
      <c r="BP21" s="533"/>
      <c r="BQ21" s="449"/>
      <c r="BR21" s="477"/>
      <c r="BS21" s="169"/>
      <c r="BT21" s="470"/>
      <c r="BU21" s="451"/>
      <c r="BV21" s="683"/>
      <c r="BW21" s="736"/>
      <c r="BX21" s="736"/>
      <c r="BY21" s="737"/>
      <c r="BZ21" s="486"/>
      <c r="CA21" s="148"/>
    </row>
    <row r="22" spans="1:79" ht="18.75" customHeight="1" x14ac:dyDescent="0.3">
      <c r="A22" s="578" t="s">
        <v>236</v>
      </c>
      <c r="B22" s="451">
        <v>10</v>
      </c>
      <c r="C22" s="565"/>
      <c r="D22" s="565"/>
      <c r="E22" s="139"/>
      <c r="F22" s="140"/>
      <c r="G22" s="663" t="s">
        <v>237</v>
      </c>
      <c r="H22" s="171">
        <v>10</v>
      </c>
      <c r="I22" s="504" t="s">
        <v>269</v>
      </c>
      <c r="J22" s="476">
        <v>37</v>
      </c>
      <c r="K22" s="141"/>
      <c r="L22" s="140"/>
      <c r="M22" s="465" t="s">
        <v>230</v>
      </c>
      <c r="N22" s="542">
        <v>10</v>
      </c>
      <c r="O22" s="154"/>
      <c r="P22" s="155"/>
      <c r="Q22" s="145"/>
      <c r="R22" s="140"/>
      <c r="S22" s="523" t="s">
        <v>225</v>
      </c>
      <c r="T22" s="634">
        <v>10</v>
      </c>
      <c r="U22" s="242" t="s">
        <v>265</v>
      </c>
      <c r="V22" s="242"/>
      <c r="W22" s="141"/>
      <c r="X22" s="140"/>
      <c r="Y22" s="484" t="s">
        <v>222</v>
      </c>
      <c r="Z22" s="475">
        <v>10</v>
      </c>
      <c r="AA22" s="504" t="s">
        <v>269</v>
      </c>
      <c r="AB22" s="573">
        <v>50</v>
      </c>
      <c r="AC22" s="145"/>
      <c r="AD22" s="140"/>
      <c r="AE22" s="465" t="s">
        <v>232</v>
      </c>
      <c r="AF22" s="435">
        <v>10</v>
      </c>
      <c r="AG22" s="177"/>
      <c r="AH22" s="534"/>
      <c r="AI22" s="141"/>
      <c r="AJ22" s="140"/>
      <c r="AK22" s="532" t="s">
        <v>234</v>
      </c>
      <c r="AL22" s="536">
        <v>10</v>
      </c>
      <c r="AM22" s="504" t="s">
        <v>267</v>
      </c>
      <c r="AN22" s="537"/>
      <c r="AO22" s="144"/>
      <c r="AP22" s="140"/>
      <c r="AQ22" s="532" t="s">
        <v>234</v>
      </c>
      <c r="AR22" s="536">
        <v>10</v>
      </c>
      <c r="AS22" s="504" t="s">
        <v>267</v>
      </c>
      <c r="AT22" s="537"/>
      <c r="AU22" s="141"/>
      <c r="AV22" s="140"/>
      <c r="AW22" s="507" t="s">
        <v>230</v>
      </c>
      <c r="AX22" s="584">
        <v>10</v>
      </c>
      <c r="AY22" s="664"/>
      <c r="AZ22" s="665"/>
      <c r="BA22" s="143"/>
      <c r="BB22" s="140"/>
      <c r="BC22" s="523" t="s">
        <v>229</v>
      </c>
      <c r="BD22" s="441">
        <v>10</v>
      </c>
      <c r="BE22" s="449" t="s">
        <v>264</v>
      </c>
      <c r="BF22" s="486"/>
      <c r="BG22" s="145"/>
      <c r="BH22" s="140"/>
      <c r="BI22" s="484" t="s">
        <v>222</v>
      </c>
      <c r="BJ22" s="475">
        <v>10</v>
      </c>
      <c r="BK22" s="504" t="s">
        <v>269</v>
      </c>
      <c r="BL22" s="476">
        <v>24</v>
      </c>
      <c r="BM22" s="141"/>
      <c r="BN22" s="140"/>
      <c r="BO22" s="507" t="s">
        <v>230</v>
      </c>
      <c r="BP22" s="584">
        <v>10</v>
      </c>
      <c r="BQ22" s="654"/>
      <c r="BR22" s="603"/>
      <c r="BS22" s="169"/>
      <c r="BT22" s="470" t="s">
        <v>225</v>
      </c>
      <c r="BU22" s="451">
        <v>10</v>
      </c>
      <c r="BV22" s="449" t="s">
        <v>265</v>
      </c>
      <c r="BW22" s="738"/>
      <c r="BX22" s="738"/>
      <c r="BY22" s="739"/>
      <c r="BZ22" s="443"/>
      <c r="CA22" s="148"/>
    </row>
    <row r="23" spans="1:79" ht="18.75" customHeight="1" x14ac:dyDescent="0.3">
      <c r="A23" s="578"/>
      <c r="B23" s="451"/>
      <c r="C23" s="567"/>
      <c r="D23" s="567"/>
      <c r="E23" s="139"/>
      <c r="F23" s="140"/>
      <c r="G23" s="663"/>
      <c r="H23" s="173"/>
      <c r="I23" s="505"/>
      <c r="J23" s="476"/>
      <c r="K23" s="141"/>
      <c r="L23" s="140"/>
      <c r="M23" s="465"/>
      <c r="N23" s="542"/>
      <c r="O23" s="158"/>
      <c r="P23" s="179"/>
      <c r="Q23" s="145"/>
      <c r="R23" s="140"/>
      <c r="S23" s="523"/>
      <c r="T23" s="634"/>
      <c r="U23" s="241" t="s">
        <v>266</v>
      </c>
      <c r="V23" s="241"/>
      <c r="W23" s="141"/>
      <c r="X23" s="140"/>
      <c r="Y23" s="484"/>
      <c r="Z23" s="475"/>
      <c r="AA23" s="505"/>
      <c r="AB23" s="477"/>
      <c r="AC23" s="145"/>
      <c r="AD23" s="140"/>
      <c r="AE23" s="465"/>
      <c r="AF23" s="435"/>
      <c r="AG23" s="178"/>
      <c r="AH23" s="534"/>
      <c r="AI23" s="141"/>
      <c r="AJ23" s="140"/>
      <c r="AK23" s="532"/>
      <c r="AL23" s="536"/>
      <c r="AM23" s="505"/>
      <c r="AN23" s="538"/>
      <c r="AO23" s="144"/>
      <c r="AP23" s="140"/>
      <c r="AQ23" s="532"/>
      <c r="AR23" s="536"/>
      <c r="AS23" s="505"/>
      <c r="AT23" s="538"/>
      <c r="AU23" s="141"/>
      <c r="AV23" s="140"/>
      <c r="AW23" s="507"/>
      <c r="AX23" s="584"/>
      <c r="AY23" s="664"/>
      <c r="AZ23" s="664"/>
      <c r="BA23" s="143"/>
      <c r="BB23" s="140"/>
      <c r="BC23" s="523"/>
      <c r="BD23" s="441"/>
      <c r="BE23" s="450"/>
      <c r="BF23" s="486"/>
      <c r="BG23" s="145"/>
      <c r="BH23" s="140"/>
      <c r="BI23" s="484"/>
      <c r="BJ23" s="475"/>
      <c r="BK23" s="505"/>
      <c r="BL23" s="476"/>
      <c r="BM23" s="141"/>
      <c r="BN23" s="140"/>
      <c r="BO23" s="507"/>
      <c r="BP23" s="584"/>
      <c r="BQ23" s="655"/>
      <c r="BR23" s="656"/>
      <c r="BS23" s="169"/>
      <c r="BT23" s="470"/>
      <c r="BU23" s="451"/>
      <c r="BV23" s="683"/>
      <c r="BW23" s="736"/>
      <c r="BX23" s="736"/>
      <c r="BY23" s="737"/>
      <c r="BZ23" s="538"/>
      <c r="CA23" s="148"/>
    </row>
    <row r="24" spans="1:79" ht="18.75" customHeight="1" x14ac:dyDescent="0.3">
      <c r="A24" s="543" t="s">
        <v>221</v>
      </c>
      <c r="B24" s="451">
        <v>11</v>
      </c>
      <c r="C24" s="565"/>
      <c r="D24" s="565"/>
      <c r="E24" s="139"/>
      <c r="F24" s="140"/>
      <c r="G24" s="663" t="s">
        <v>238</v>
      </c>
      <c r="H24" s="171">
        <v>11</v>
      </c>
      <c r="I24" s="449" t="s">
        <v>268</v>
      </c>
      <c r="J24" s="476"/>
      <c r="K24" s="141"/>
      <c r="L24" s="140"/>
      <c r="M24" s="465" t="s">
        <v>232</v>
      </c>
      <c r="N24" s="542">
        <v>11</v>
      </c>
      <c r="O24" s="154"/>
      <c r="P24" s="155"/>
      <c r="Q24" s="145"/>
      <c r="R24" s="140"/>
      <c r="S24" s="637" t="s">
        <v>234</v>
      </c>
      <c r="T24" s="638">
        <v>11</v>
      </c>
      <c r="U24" s="639" t="s">
        <v>245</v>
      </c>
      <c r="V24" s="640"/>
      <c r="W24" s="141"/>
      <c r="X24" s="140"/>
      <c r="Y24" s="484" t="s">
        <v>238</v>
      </c>
      <c r="Z24" s="475">
        <v>11</v>
      </c>
      <c r="AA24" s="449" t="s">
        <v>268</v>
      </c>
      <c r="AB24" s="249"/>
      <c r="AC24" s="145"/>
      <c r="AD24" s="140"/>
      <c r="AE24" s="484" t="s">
        <v>236</v>
      </c>
      <c r="AF24" s="441">
        <v>11</v>
      </c>
      <c r="AG24" s="449" t="s">
        <v>264</v>
      </c>
      <c r="AH24" s="486"/>
      <c r="AI24" s="141"/>
      <c r="AJ24" s="140"/>
      <c r="AK24" s="532" t="s">
        <v>222</v>
      </c>
      <c r="AL24" s="475">
        <v>11</v>
      </c>
      <c r="AM24" s="504" t="s">
        <v>269</v>
      </c>
      <c r="AN24" s="476" t="s">
        <v>246</v>
      </c>
      <c r="AO24" s="144"/>
      <c r="AP24" s="140"/>
      <c r="AQ24" s="532" t="s">
        <v>222</v>
      </c>
      <c r="AR24" s="475">
        <v>11</v>
      </c>
      <c r="AS24" s="504" t="s">
        <v>269</v>
      </c>
      <c r="AT24" s="476">
        <v>11</v>
      </c>
      <c r="AU24" s="141"/>
      <c r="AV24" s="140"/>
      <c r="AW24" s="465" t="s">
        <v>232</v>
      </c>
      <c r="AX24" s="435">
        <v>11</v>
      </c>
      <c r="AY24" s="165"/>
      <c r="AZ24" s="522"/>
      <c r="BA24" s="143"/>
      <c r="BB24" s="140"/>
      <c r="BC24" s="523" t="s">
        <v>225</v>
      </c>
      <c r="BD24" s="441">
        <v>11</v>
      </c>
      <c r="BE24" s="242" t="s">
        <v>265</v>
      </c>
      <c r="BF24" s="443"/>
      <c r="BG24" s="145"/>
      <c r="BH24" s="140"/>
      <c r="BI24" s="484" t="s">
        <v>226</v>
      </c>
      <c r="BJ24" s="475">
        <v>11</v>
      </c>
      <c r="BK24" s="449" t="s">
        <v>268</v>
      </c>
      <c r="BL24" s="476"/>
      <c r="BM24" s="141"/>
      <c r="BN24" s="140"/>
      <c r="BO24" s="433" t="s">
        <v>232</v>
      </c>
      <c r="BP24" s="584">
        <v>11</v>
      </c>
      <c r="BQ24" s="658"/>
      <c r="BR24" s="659"/>
      <c r="BS24" s="169"/>
      <c r="BT24" s="470" t="s">
        <v>234</v>
      </c>
      <c r="BU24" s="451">
        <v>11</v>
      </c>
      <c r="BV24" s="681" t="s">
        <v>269</v>
      </c>
      <c r="BW24" s="731"/>
      <c r="BX24" s="731"/>
      <c r="BY24" s="732"/>
      <c r="BZ24" s="537"/>
      <c r="CA24" s="148"/>
    </row>
    <row r="25" spans="1:79" ht="18.75" customHeight="1" x14ac:dyDescent="0.3">
      <c r="A25" s="543"/>
      <c r="B25" s="451"/>
      <c r="C25" s="567"/>
      <c r="D25" s="567"/>
      <c r="E25" s="139"/>
      <c r="F25" s="140"/>
      <c r="G25" s="663"/>
      <c r="H25" s="173"/>
      <c r="I25" s="449"/>
      <c r="J25" s="476"/>
      <c r="K25" s="141"/>
      <c r="L25" s="140"/>
      <c r="M25" s="465"/>
      <c r="N25" s="542"/>
      <c r="O25" s="158"/>
      <c r="P25" s="179"/>
      <c r="Q25" s="145"/>
      <c r="R25" s="140"/>
      <c r="S25" s="637"/>
      <c r="T25" s="638"/>
      <c r="U25" s="639"/>
      <c r="V25" s="640"/>
      <c r="W25" s="141"/>
      <c r="X25" s="140"/>
      <c r="Y25" s="484"/>
      <c r="Z25" s="475"/>
      <c r="AA25" s="449"/>
      <c r="AB25" s="250"/>
      <c r="AC25" s="145"/>
      <c r="AD25" s="140"/>
      <c r="AE25" s="484"/>
      <c r="AF25" s="441"/>
      <c r="AG25" s="450"/>
      <c r="AH25" s="486"/>
      <c r="AI25" s="141"/>
      <c r="AJ25" s="140"/>
      <c r="AK25" s="532"/>
      <c r="AL25" s="475"/>
      <c r="AM25" s="505"/>
      <c r="AN25" s="476"/>
      <c r="AO25" s="144"/>
      <c r="AP25" s="140"/>
      <c r="AQ25" s="532"/>
      <c r="AR25" s="475"/>
      <c r="AS25" s="505"/>
      <c r="AT25" s="476"/>
      <c r="AU25" s="141"/>
      <c r="AV25" s="140"/>
      <c r="AW25" s="465"/>
      <c r="AX25" s="435"/>
      <c r="AY25" s="180"/>
      <c r="AZ25" s="522"/>
      <c r="BA25" s="143"/>
      <c r="BB25" s="140"/>
      <c r="BC25" s="523"/>
      <c r="BD25" s="441"/>
      <c r="BE25" s="241" t="s">
        <v>266</v>
      </c>
      <c r="BF25" s="538"/>
      <c r="BG25" s="145"/>
      <c r="BH25" s="140"/>
      <c r="BI25" s="484"/>
      <c r="BJ25" s="475"/>
      <c r="BK25" s="449"/>
      <c r="BL25" s="476"/>
      <c r="BM25" s="141"/>
      <c r="BN25" s="140"/>
      <c r="BO25" s="433"/>
      <c r="BP25" s="584"/>
      <c r="BQ25" s="652"/>
      <c r="BR25" s="653"/>
      <c r="BS25" s="169"/>
      <c r="BT25" s="470"/>
      <c r="BU25" s="451"/>
      <c r="BV25" s="733"/>
      <c r="BW25" s="734"/>
      <c r="BX25" s="734"/>
      <c r="BY25" s="735"/>
      <c r="BZ25" s="538"/>
      <c r="CA25" s="148"/>
    </row>
    <row r="26" spans="1:79" ht="18.75" customHeight="1" x14ac:dyDescent="0.3">
      <c r="A26" s="543" t="s">
        <v>233</v>
      </c>
      <c r="B26" s="451">
        <v>12</v>
      </c>
      <c r="C26" s="567"/>
      <c r="D26" s="567"/>
      <c r="E26" s="139"/>
      <c r="F26" s="140"/>
      <c r="G26" s="465" t="s">
        <v>220</v>
      </c>
      <c r="H26" s="435">
        <v>12</v>
      </c>
      <c r="I26" s="154"/>
      <c r="J26" s="534"/>
      <c r="K26" s="141"/>
      <c r="L26" s="140"/>
      <c r="M26" s="650" t="s">
        <v>229</v>
      </c>
      <c r="N26" s="441">
        <v>12</v>
      </c>
      <c r="O26" s="449" t="s">
        <v>264</v>
      </c>
      <c r="P26" s="486"/>
      <c r="Q26" s="657"/>
      <c r="R26" s="140"/>
      <c r="S26" s="523" t="s">
        <v>222</v>
      </c>
      <c r="T26" s="475">
        <v>12</v>
      </c>
      <c r="U26" s="660" t="s">
        <v>267</v>
      </c>
      <c r="V26" s="662">
        <v>46</v>
      </c>
      <c r="W26" s="141"/>
      <c r="X26" s="140"/>
      <c r="Y26" s="507" t="s">
        <v>230</v>
      </c>
      <c r="Z26" s="435">
        <v>12</v>
      </c>
      <c r="AA26" s="164"/>
      <c r="AB26" s="534"/>
      <c r="AC26" s="145"/>
      <c r="AD26" s="140"/>
      <c r="AE26" s="484" t="s">
        <v>225</v>
      </c>
      <c r="AF26" s="441">
        <v>12</v>
      </c>
      <c r="AG26" s="242" t="s">
        <v>265</v>
      </c>
      <c r="AH26" s="486"/>
      <c r="AI26" s="141"/>
      <c r="AJ26" s="140"/>
      <c r="AK26" s="532" t="s">
        <v>226</v>
      </c>
      <c r="AL26" s="475">
        <v>12</v>
      </c>
      <c r="AM26" s="449" t="s">
        <v>268</v>
      </c>
      <c r="AN26" s="476"/>
      <c r="AO26" s="144"/>
      <c r="AP26" s="140"/>
      <c r="AQ26" s="532" t="s">
        <v>226</v>
      </c>
      <c r="AR26" s="475">
        <v>12</v>
      </c>
      <c r="AS26" s="449" t="s">
        <v>268</v>
      </c>
      <c r="AT26" s="476"/>
      <c r="AU26" s="141"/>
      <c r="AV26" s="140"/>
      <c r="AW26" s="470" t="s">
        <v>229</v>
      </c>
      <c r="AX26" s="451">
        <v>12</v>
      </c>
      <c r="AY26" s="449" t="s">
        <v>264</v>
      </c>
      <c r="AZ26" s="486"/>
      <c r="BA26" s="143"/>
      <c r="BB26" s="140"/>
      <c r="BC26" s="523" t="s">
        <v>234</v>
      </c>
      <c r="BD26" s="536">
        <v>12</v>
      </c>
      <c r="BE26" s="504" t="s">
        <v>267</v>
      </c>
      <c r="BF26" s="537"/>
      <c r="BG26" s="145"/>
      <c r="BH26" s="140"/>
      <c r="BI26" s="507" t="s">
        <v>230</v>
      </c>
      <c r="BJ26" s="435">
        <v>12</v>
      </c>
      <c r="BK26" s="165"/>
      <c r="BL26" s="522"/>
      <c r="BM26" s="141"/>
      <c r="BN26" s="140"/>
      <c r="BO26" s="651" t="s">
        <v>229</v>
      </c>
      <c r="BP26" s="474">
        <v>12</v>
      </c>
      <c r="BQ26" s="449" t="s">
        <v>264</v>
      </c>
      <c r="BR26" s="486"/>
      <c r="BS26" s="169"/>
      <c r="BT26" s="470" t="s">
        <v>222</v>
      </c>
      <c r="BU26" s="451">
        <v>12</v>
      </c>
      <c r="BV26" s="524"/>
      <c r="BW26" s="558"/>
      <c r="BX26" s="558"/>
      <c r="BY26" s="559"/>
      <c r="BZ26" s="476">
        <v>33</v>
      </c>
      <c r="CA26" s="148"/>
    </row>
    <row r="27" spans="1:79" ht="18.75" customHeight="1" x14ac:dyDescent="0.3">
      <c r="A27" s="543"/>
      <c r="B27" s="451"/>
      <c r="C27" s="567"/>
      <c r="D27" s="567"/>
      <c r="E27" s="139"/>
      <c r="F27" s="140"/>
      <c r="G27" s="465"/>
      <c r="H27" s="435"/>
      <c r="I27" s="158"/>
      <c r="J27" s="534"/>
      <c r="K27" s="141"/>
      <c r="L27" s="140"/>
      <c r="M27" s="650"/>
      <c r="N27" s="441"/>
      <c r="O27" s="450"/>
      <c r="P27" s="486"/>
      <c r="Q27" s="657"/>
      <c r="R27" s="140"/>
      <c r="S27" s="523"/>
      <c r="T27" s="475"/>
      <c r="U27" s="661"/>
      <c r="V27" s="477"/>
      <c r="W27" s="141"/>
      <c r="X27" s="140"/>
      <c r="Y27" s="507"/>
      <c r="Z27" s="435"/>
      <c r="AA27" s="167"/>
      <c r="AB27" s="534"/>
      <c r="AC27" s="145"/>
      <c r="AD27" s="140"/>
      <c r="AE27" s="484"/>
      <c r="AF27" s="441"/>
      <c r="AG27" s="241" t="s">
        <v>266</v>
      </c>
      <c r="AH27" s="572"/>
      <c r="AI27" s="141"/>
      <c r="AJ27" s="140"/>
      <c r="AK27" s="532"/>
      <c r="AL27" s="475"/>
      <c r="AM27" s="449"/>
      <c r="AN27" s="476"/>
      <c r="AO27" s="144"/>
      <c r="AP27" s="140"/>
      <c r="AQ27" s="532"/>
      <c r="AR27" s="475"/>
      <c r="AS27" s="449"/>
      <c r="AT27" s="476"/>
      <c r="AU27" s="141"/>
      <c r="AV27" s="140"/>
      <c r="AW27" s="470"/>
      <c r="AX27" s="451"/>
      <c r="AY27" s="450"/>
      <c r="AZ27" s="486"/>
      <c r="BA27" s="143"/>
      <c r="BB27" s="140"/>
      <c r="BC27" s="523"/>
      <c r="BD27" s="536"/>
      <c r="BE27" s="505"/>
      <c r="BF27" s="538"/>
      <c r="BG27" s="145"/>
      <c r="BH27" s="140"/>
      <c r="BI27" s="507"/>
      <c r="BJ27" s="435"/>
      <c r="BK27" s="168"/>
      <c r="BL27" s="522"/>
      <c r="BM27" s="141"/>
      <c r="BN27" s="140"/>
      <c r="BO27" s="651"/>
      <c r="BP27" s="474"/>
      <c r="BQ27" s="450"/>
      <c r="BR27" s="486"/>
      <c r="BS27" s="169"/>
      <c r="BT27" s="470"/>
      <c r="BU27" s="451"/>
      <c r="BV27" s="525"/>
      <c r="BW27" s="560"/>
      <c r="BX27" s="560"/>
      <c r="BY27" s="561"/>
      <c r="BZ27" s="476"/>
      <c r="CA27" s="148"/>
    </row>
    <row r="28" spans="1:79" ht="18.75" customHeight="1" x14ac:dyDescent="0.3">
      <c r="A28" s="543" t="s">
        <v>237</v>
      </c>
      <c r="B28" s="451">
        <v>13</v>
      </c>
      <c r="C28" s="564"/>
      <c r="D28" s="566">
        <v>33</v>
      </c>
      <c r="E28" s="139"/>
      <c r="F28" s="140"/>
      <c r="G28" s="465" t="s">
        <v>223</v>
      </c>
      <c r="H28" s="435">
        <v>13</v>
      </c>
      <c r="I28" s="154"/>
      <c r="J28" s="534"/>
      <c r="K28" s="141"/>
      <c r="L28" s="140"/>
      <c r="M28" s="650" t="s">
        <v>225</v>
      </c>
      <c r="N28" s="441">
        <v>13</v>
      </c>
      <c r="O28" s="242" t="s">
        <v>265</v>
      </c>
      <c r="P28" s="486"/>
      <c r="Q28" s="145"/>
      <c r="R28" s="140"/>
      <c r="S28" s="523" t="s">
        <v>226</v>
      </c>
      <c r="T28" s="536">
        <v>13</v>
      </c>
      <c r="U28" s="245" t="s">
        <v>269</v>
      </c>
      <c r="V28" s="243"/>
      <c r="W28" s="141"/>
      <c r="X28" s="140"/>
      <c r="Y28" s="465" t="s">
        <v>232</v>
      </c>
      <c r="Z28" s="435">
        <v>13</v>
      </c>
      <c r="AA28" s="181"/>
      <c r="AB28" s="522"/>
      <c r="AC28" s="145"/>
      <c r="AD28" s="140"/>
      <c r="AE28" s="484" t="s">
        <v>234</v>
      </c>
      <c r="AF28" s="475">
        <v>13</v>
      </c>
      <c r="AG28" s="504" t="s">
        <v>267</v>
      </c>
      <c r="AH28" s="537"/>
      <c r="AI28" s="141"/>
      <c r="AJ28" s="140"/>
      <c r="AK28" s="507" t="s">
        <v>230</v>
      </c>
      <c r="AL28" s="435">
        <v>13</v>
      </c>
      <c r="AM28" s="154"/>
      <c r="AN28" s="534"/>
      <c r="AO28" s="143"/>
      <c r="AP28" s="140"/>
      <c r="AQ28" s="507" t="s">
        <v>230</v>
      </c>
      <c r="AR28" s="435">
        <v>13</v>
      </c>
      <c r="AS28" s="154"/>
      <c r="AT28" s="534"/>
      <c r="AU28" s="141"/>
      <c r="AV28" s="140"/>
      <c r="AW28" s="470" t="s">
        <v>225</v>
      </c>
      <c r="AX28" s="451">
        <v>13</v>
      </c>
      <c r="AY28" s="242" t="s">
        <v>265</v>
      </c>
      <c r="AZ28" s="443"/>
      <c r="BA28" s="143"/>
      <c r="BB28" s="140"/>
      <c r="BC28" s="523" t="s">
        <v>222</v>
      </c>
      <c r="BD28" s="475">
        <v>13</v>
      </c>
      <c r="BE28" s="504" t="s">
        <v>269</v>
      </c>
      <c r="BF28" s="476">
        <v>20</v>
      </c>
      <c r="BG28" s="145"/>
      <c r="BH28" s="140"/>
      <c r="BI28" s="585" t="s">
        <v>232</v>
      </c>
      <c r="BJ28" s="648">
        <v>13</v>
      </c>
      <c r="BK28" s="165"/>
      <c r="BL28" s="522"/>
      <c r="BM28" s="141"/>
      <c r="BN28" s="140"/>
      <c r="BO28" s="578" t="s">
        <v>225</v>
      </c>
      <c r="BP28" s="474">
        <v>13</v>
      </c>
      <c r="BQ28" s="449" t="s">
        <v>265</v>
      </c>
      <c r="BR28" s="443"/>
      <c r="BS28" s="169"/>
      <c r="BT28" s="470" t="s">
        <v>226</v>
      </c>
      <c r="BU28" s="451">
        <v>13</v>
      </c>
      <c r="BV28" s="642"/>
      <c r="BW28" s="643"/>
      <c r="BX28" s="643"/>
      <c r="BY28" s="643"/>
      <c r="BZ28" s="644"/>
      <c r="CA28" s="148"/>
    </row>
    <row r="29" spans="1:79" ht="18.75" customHeight="1" x14ac:dyDescent="0.3">
      <c r="A29" s="543"/>
      <c r="B29" s="451"/>
      <c r="C29" s="565"/>
      <c r="D29" s="566"/>
      <c r="E29" s="139"/>
      <c r="F29" s="140"/>
      <c r="G29" s="465"/>
      <c r="H29" s="435"/>
      <c r="I29" s="158"/>
      <c r="J29" s="534"/>
      <c r="K29" s="141"/>
      <c r="L29" s="140"/>
      <c r="M29" s="650"/>
      <c r="N29" s="441"/>
      <c r="O29" s="241" t="s">
        <v>266</v>
      </c>
      <c r="P29" s="572"/>
      <c r="Q29" s="145"/>
      <c r="R29" s="140"/>
      <c r="S29" s="523"/>
      <c r="T29" s="536"/>
      <c r="U29" s="246" t="s">
        <v>270</v>
      </c>
      <c r="V29" s="244"/>
      <c r="W29" s="141"/>
      <c r="X29" s="140"/>
      <c r="Y29" s="465"/>
      <c r="Z29" s="435"/>
      <c r="AA29" s="182"/>
      <c r="AB29" s="649"/>
      <c r="AC29" s="145"/>
      <c r="AD29" s="140"/>
      <c r="AE29" s="484"/>
      <c r="AF29" s="475"/>
      <c r="AG29" s="505"/>
      <c r="AH29" s="486"/>
      <c r="AI29" s="141"/>
      <c r="AJ29" s="140"/>
      <c r="AK29" s="507"/>
      <c r="AL29" s="435"/>
      <c r="AM29" s="158"/>
      <c r="AN29" s="534"/>
      <c r="AO29" s="143"/>
      <c r="AP29" s="140"/>
      <c r="AQ29" s="507"/>
      <c r="AR29" s="435"/>
      <c r="AS29" s="158"/>
      <c r="AT29" s="534"/>
      <c r="AU29" s="141"/>
      <c r="AV29" s="140"/>
      <c r="AW29" s="470"/>
      <c r="AX29" s="451"/>
      <c r="AY29" s="241" t="s">
        <v>266</v>
      </c>
      <c r="AZ29" s="538"/>
      <c r="BA29" s="143"/>
      <c r="BB29" s="140"/>
      <c r="BC29" s="523"/>
      <c r="BD29" s="475"/>
      <c r="BE29" s="505"/>
      <c r="BF29" s="476"/>
      <c r="BG29" s="145"/>
      <c r="BH29" s="140"/>
      <c r="BI29" s="585"/>
      <c r="BJ29" s="648"/>
      <c r="BK29" s="168"/>
      <c r="BL29" s="522"/>
      <c r="BM29" s="141"/>
      <c r="BN29" s="140"/>
      <c r="BO29" s="578"/>
      <c r="BP29" s="474"/>
      <c r="BQ29" s="683"/>
      <c r="BR29" s="538"/>
      <c r="BS29" s="169"/>
      <c r="BT29" s="470"/>
      <c r="BU29" s="451"/>
      <c r="BV29" s="645"/>
      <c r="BW29" s="646"/>
      <c r="BX29" s="646"/>
      <c r="BY29" s="646"/>
      <c r="BZ29" s="647"/>
      <c r="CA29" s="148"/>
    </row>
    <row r="30" spans="1:79" ht="18.75" customHeight="1" x14ac:dyDescent="0.3">
      <c r="A30" s="543" t="s">
        <v>238</v>
      </c>
      <c r="B30" s="451">
        <v>14</v>
      </c>
      <c r="C30" s="545" t="s">
        <v>235</v>
      </c>
      <c r="D30" s="546"/>
      <c r="E30" s="139"/>
      <c r="F30" s="140"/>
      <c r="G30" s="459" t="s">
        <v>236</v>
      </c>
      <c r="H30" s="636">
        <v>14</v>
      </c>
      <c r="I30" s="449" t="s">
        <v>264</v>
      </c>
      <c r="J30" s="486"/>
      <c r="K30" s="635"/>
      <c r="L30" s="140"/>
      <c r="M30" s="523" t="s">
        <v>234</v>
      </c>
      <c r="N30" s="475">
        <v>14</v>
      </c>
      <c r="O30" s="504" t="s">
        <v>267</v>
      </c>
      <c r="P30" s="537"/>
      <c r="Q30" s="145"/>
      <c r="R30" s="140"/>
      <c r="S30" s="628" t="s">
        <v>230</v>
      </c>
      <c r="T30" s="489">
        <v>14</v>
      </c>
      <c r="U30" s="183"/>
      <c r="V30" s="184"/>
      <c r="W30" s="141"/>
      <c r="X30" s="140"/>
      <c r="Y30" s="532" t="s">
        <v>242</v>
      </c>
      <c r="Z30" s="634">
        <v>14</v>
      </c>
      <c r="AA30" s="449" t="s">
        <v>264</v>
      </c>
      <c r="AB30" s="256"/>
      <c r="AC30" s="145"/>
      <c r="AD30" s="140"/>
      <c r="AE30" s="484" t="s">
        <v>222</v>
      </c>
      <c r="AF30" s="475">
        <v>14</v>
      </c>
      <c r="AG30" s="504" t="s">
        <v>269</v>
      </c>
      <c r="AH30" s="476" t="s">
        <v>247</v>
      </c>
      <c r="AI30" s="141"/>
      <c r="AJ30" s="140"/>
      <c r="AK30" s="465" t="s">
        <v>232</v>
      </c>
      <c r="AL30" s="435">
        <v>14</v>
      </c>
      <c r="AM30" s="154"/>
      <c r="AN30" s="522"/>
      <c r="AO30" s="143"/>
      <c r="AP30" s="140"/>
      <c r="AQ30" s="465" t="s">
        <v>232</v>
      </c>
      <c r="AR30" s="435">
        <v>14</v>
      </c>
      <c r="AS30" s="154"/>
      <c r="AT30" s="534"/>
      <c r="AU30" s="141"/>
      <c r="AV30" s="140"/>
      <c r="AW30" s="470" t="s">
        <v>234</v>
      </c>
      <c r="AX30" s="451">
        <v>14</v>
      </c>
      <c r="AY30" s="504" t="s">
        <v>269</v>
      </c>
      <c r="AZ30" s="537"/>
      <c r="BA30" s="143"/>
      <c r="BB30" s="140"/>
      <c r="BC30" s="523" t="s">
        <v>226</v>
      </c>
      <c r="BD30" s="475">
        <v>14</v>
      </c>
      <c r="BE30" s="449" t="s">
        <v>268</v>
      </c>
      <c r="BF30" s="476"/>
      <c r="BG30" s="145"/>
      <c r="BH30" s="140"/>
      <c r="BI30" s="532" t="s">
        <v>236</v>
      </c>
      <c r="BJ30" s="441">
        <v>14</v>
      </c>
      <c r="BK30" s="449" t="s">
        <v>264</v>
      </c>
      <c r="BL30" s="486"/>
      <c r="BM30" s="141"/>
      <c r="BN30" s="140"/>
      <c r="BO30" s="637" t="s">
        <v>234</v>
      </c>
      <c r="BP30" s="638">
        <v>14</v>
      </c>
      <c r="BQ30" s="639" t="s">
        <v>248</v>
      </c>
      <c r="BR30" s="640"/>
      <c r="BS30" s="169"/>
      <c r="BT30" s="641" t="s">
        <v>230</v>
      </c>
      <c r="BU30" s="508">
        <v>14</v>
      </c>
      <c r="BV30" s="437"/>
      <c r="BW30" s="437"/>
      <c r="BX30" s="437"/>
      <c r="BY30" s="437"/>
      <c r="BZ30" s="437"/>
      <c r="CA30" s="148"/>
    </row>
    <row r="31" spans="1:79" ht="18.75" customHeight="1" x14ac:dyDescent="0.3">
      <c r="A31" s="543"/>
      <c r="B31" s="451"/>
      <c r="C31" s="547"/>
      <c r="D31" s="548"/>
      <c r="E31" s="139"/>
      <c r="F31" s="140"/>
      <c r="G31" s="459"/>
      <c r="H31" s="636"/>
      <c r="I31" s="450"/>
      <c r="J31" s="486"/>
      <c r="K31" s="635"/>
      <c r="L31" s="140"/>
      <c r="M31" s="523"/>
      <c r="N31" s="475"/>
      <c r="O31" s="505"/>
      <c r="P31" s="486"/>
      <c r="Q31" s="145"/>
      <c r="R31" s="140"/>
      <c r="S31" s="628"/>
      <c r="T31" s="489"/>
      <c r="U31" s="185"/>
      <c r="V31" s="147"/>
      <c r="W31" s="141"/>
      <c r="X31" s="140"/>
      <c r="Y31" s="532"/>
      <c r="Z31" s="634"/>
      <c r="AA31" s="450"/>
      <c r="AB31" s="257"/>
      <c r="AC31" s="145"/>
      <c r="AD31" s="140"/>
      <c r="AE31" s="484"/>
      <c r="AF31" s="475"/>
      <c r="AG31" s="505"/>
      <c r="AH31" s="476"/>
      <c r="AI31" s="141"/>
      <c r="AJ31" s="140"/>
      <c r="AK31" s="465"/>
      <c r="AL31" s="435"/>
      <c r="AM31" s="158"/>
      <c r="AN31" s="522"/>
      <c r="AO31" s="143"/>
      <c r="AP31" s="140"/>
      <c r="AQ31" s="465"/>
      <c r="AR31" s="435"/>
      <c r="AS31" s="158"/>
      <c r="AT31" s="534"/>
      <c r="AU31" s="141"/>
      <c r="AV31" s="140"/>
      <c r="AW31" s="470"/>
      <c r="AX31" s="451"/>
      <c r="AY31" s="505"/>
      <c r="AZ31" s="538"/>
      <c r="BA31" s="143"/>
      <c r="BB31" s="140"/>
      <c r="BC31" s="523"/>
      <c r="BD31" s="475"/>
      <c r="BE31" s="449"/>
      <c r="BF31" s="476"/>
      <c r="BG31" s="145"/>
      <c r="BH31" s="140"/>
      <c r="BI31" s="532"/>
      <c r="BJ31" s="441"/>
      <c r="BK31" s="450"/>
      <c r="BL31" s="486"/>
      <c r="BM31" s="141"/>
      <c r="BN31" s="140"/>
      <c r="BO31" s="637"/>
      <c r="BP31" s="638"/>
      <c r="BQ31" s="639"/>
      <c r="BR31" s="640"/>
      <c r="BS31" s="169"/>
      <c r="BT31" s="641"/>
      <c r="BU31" s="508"/>
      <c r="BV31" s="437"/>
      <c r="BW31" s="437"/>
      <c r="BX31" s="437"/>
      <c r="BY31" s="437"/>
      <c r="BZ31" s="437"/>
      <c r="CA31" s="148"/>
    </row>
    <row r="32" spans="1:79" ht="18.75" customHeight="1" x14ac:dyDescent="0.3">
      <c r="A32" s="585" t="s">
        <v>220</v>
      </c>
      <c r="B32" s="455">
        <v>15</v>
      </c>
      <c r="C32" s="586"/>
      <c r="D32" s="587"/>
      <c r="E32" s="186"/>
      <c r="F32" s="140"/>
      <c r="G32" s="459" t="s">
        <v>221</v>
      </c>
      <c r="H32" s="636">
        <v>15</v>
      </c>
      <c r="I32" s="242" t="s">
        <v>265</v>
      </c>
      <c r="J32" s="486"/>
      <c r="K32" s="141"/>
      <c r="L32" s="140"/>
      <c r="M32" s="523" t="s">
        <v>222</v>
      </c>
      <c r="N32" s="475">
        <v>15</v>
      </c>
      <c r="O32" s="504" t="s">
        <v>269</v>
      </c>
      <c r="P32" s="476">
        <v>42</v>
      </c>
      <c r="Q32" s="145"/>
      <c r="R32" s="140"/>
      <c r="S32" s="628" t="s">
        <v>223</v>
      </c>
      <c r="T32" s="489">
        <v>15</v>
      </c>
      <c r="U32" s="183"/>
      <c r="V32" s="184"/>
      <c r="W32" s="141"/>
      <c r="X32" s="140"/>
      <c r="Y32" s="532" t="s">
        <v>221</v>
      </c>
      <c r="Z32" s="441">
        <v>15</v>
      </c>
      <c r="AA32" s="242" t="s">
        <v>265</v>
      </c>
      <c r="AB32" s="256"/>
      <c r="AC32" s="145"/>
      <c r="AD32" s="140"/>
      <c r="AE32" s="484" t="s">
        <v>226</v>
      </c>
      <c r="AF32" s="475">
        <v>15</v>
      </c>
      <c r="AG32" s="449" t="s">
        <v>268</v>
      </c>
      <c r="AH32" s="476"/>
      <c r="AI32" s="141"/>
      <c r="AJ32" s="140"/>
      <c r="AK32" s="523" t="s">
        <v>229</v>
      </c>
      <c r="AL32" s="441">
        <v>15</v>
      </c>
      <c r="AM32" s="449" t="s">
        <v>264</v>
      </c>
      <c r="AN32" s="486"/>
      <c r="AO32" s="143"/>
      <c r="AP32" s="140"/>
      <c r="AQ32" s="523" t="s">
        <v>229</v>
      </c>
      <c r="AR32" s="441">
        <v>15</v>
      </c>
      <c r="AS32" s="449" t="s">
        <v>264</v>
      </c>
      <c r="AT32" s="486"/>
      <c r="AU32" s="141"/>
      <c r="AV32" s="140"/>
      <c r="AW32" s="470" t="s">
        <v>222</v>
      </c>
      <c r="AX32" s="451">
        <v>15</v>
      </c>
      <c r="AY32" s="504"/>
      <c r="AZ32" s="476">
        <v>16</v>
      </c>
      <c r="BA32" s="143"/>
      <c r="BB32" s="140"/>
      <c r="BC32" s="628" t="s">
        <v>230</v>
      </c>
      <c r="BD32" s="435">
        <v>15</v>
      </c>
      <c r="BE32" s="165"/>
      <c r="BF32" s="522"/>
      <c r="BG32" s="145"/>
      <c r="BH32" s="140"/>
      <c r="BI32" s="532" t="s">
        <v>225</v>
      </c>
      <c r="BJ32" s="441">
        <v>15</v>
      </c>
      <c r="BK32" s="242" t="s">
        <v>265</v>
      </c>
      <c r="BL32" s="443"/>
      <c r="BM32" s="141"/>
      <c r="BN32" s="140"/>
      <c r="BO32" s="578" t="s">
        <v>222</v>
      </c>
      <c r="BP32" s="474">
        <v>15</v>
      </c>
      <c r="BQ32" s="504" t="s">
        <v>269</v>
      </c>
      <c r="BR32" s="569">
        <v>29</v>
      </c>
      <c r="BS32" s="169"/>
      <c r="BT32" s="630" t="s">
        <v>232</v>
      </c>
      <c r="BU32" s="631">
        <v>15</v>
      </c>
      <c r="BV32" s="632" t="s">
        <v>249</v>
      </c>
      <c r="BW32" s="632"/>
      <c r="BX32" s="632"/>
      <c r="BY32" s="632"/>
      <c r="BZ32" s="633"/>
      <c r="CA32" s="148"/>
    </row>
    <row r="33" spans="1:79" ht="18.75" customHeight="1" x14ac:dyDescent="0.3">
      <c r="A33" s="527"/>
      <c r="B33" s="467"/>
      <c r="C33" s="588"/>
      <c r="D33" s="589"/>
      <c r="E33" s="186"/>
      <c r="F33" s="140"/>
      <c r="G33" s="459"/>
      <c r="H33" s="636"/>
      <c r="I33" s="241" t="s">
        <v>266</v>
      </c>
      <c r="J33" s="486"/>
      <c r="K33" s="141"/>
      <c r="L33" s="140"/>
      <c r="M33" s="523"/>
      <c r="N33" s="475"/>
      <c r="O33" s="505"/>
      <c r="P33" s="476"/>
      <c r="Q33" s="145"/>
      <c r="R33" s="140"/>
      <c r="S33" s="628"/>
      <c r="T33" s="489"/>
      <c r="U33" s="185"/>
      <c r="V33" s="147"/>
      <c r="W33" s="141"/>
      <c r="X33" s="140"/>
      <c r="Y33" s="532"/>
      <c r="Z33" s="441"/>
      <c r="AA33" s="241" t="s">
        <v>266</v>
      </c>
      <c r="AB33" s="257"/>
      <c r="AC33" s="145"/>
      <c r="AD33" s="140"/>
      <c r="AE33" s="484"/>
      <c r="AF33" s="475"/>
      <c r="AG33" s="449"/>
      <c r="AH33" s="476"/>
      <c r="AI33" s="141"/>
      <c r="AJ33" s="140"/>
      <c r="AK33" s="523"/>
      <c r="AL33" s="441"/>
      <c r="AM33" s="450"/>
      <c r="AN33" s="486"/>
      <c r="AO33" s="143"/>
      <c r="AP33" s="140"/>
      <c r="AQ33" s="523"/>
      <c r="AR33" s="441"/>
      <c r="AS33" s="450"/>
      <c r="AT33" s="486"/>
      <c r="AU33" s="141"/>
      <c r="AV33" s="140"/>
      <c r="AW33" s="470"/>
      <c r="AX33" s="451"/>
      <c r="AY33" s="505"/>
      <c r="AZ33" s="476"/>
      <c r="BA33" s="143"/>
      <c r="BB33" s="140"/>
      <c r="BC33" s="628"/>
      <c r="BD33" s="435"/>
      <c r="BE33" s="187"/>
      <c r="BF33" s="522"/>
      <c r="BG33" s="145"/>
      <c r="BH33" s="140"/>
      <c r="BI33" s="532"/>
      <c r="BJ33" s="441"/>
      <c r="BK33" s="241" t="s">
        <v>266</v>
      </c>
      <c r="BL33" s="538"/>
      <c r="BM33" s="141"/>
      <c r="BN33" s="140"/>
      <c r="BO33" s="578"/>
      <c r="BP33" s="474"/>
      <c r="BQ33" s="505"/>
      <c r="BR33" s="629"/>
      <c r="BS33" s="169"/>
      <c r="BT33" s="630"/>
      <c r="BU33" s="631"/>
      <c r="BV33" s="632"/>
      <c r="BW33" s="632"/>
      <c r="BX33" s="632"/>
      <c r="BY33" s="632"/>
      <c r="BZ33" s="633"/>
      <c r="CA33" s="148"/>
    </row>
    <row r="34" spans="1:79" ht="18.75" customHeight="1" x14ac:dyDescent="0.3">
      <c r="A34" s="507" t="s">
        <v>223</v>
      </c>
      <c r="B34" s="467">
        <v>16</v>
      </c>
      <c r="C34" s="150"/>
      <c r="D34" s="583"/>
      <c r="E34" s="139"/>
      <c r="F34" s="140"/>
      <c r="G34" s="459" t="s">
        <v>233</v>
      </c>
      <c r="H34" s="475">
        <v>16</v>
      </c>
      <c r="I34" s="504" t="s">
        <v>267</v>
      </c>
      <c r="J34" s="486"/>
      <c r="K34" s="141"/>
      <c r="L34" s="140"/>
      <c r="M34" s="523" t="s">
        <v>226</v>
      </c>
      <c r="N34" s="475">
        <v>16</v>
      </c>
      <c r="O34" s="449" t="s">
        <v>268</v>
      </c>
      <c r="P34" s="476"/>
      <c r="Q34" s="145"/>
      <c r="R34" s="140"/>
      <c r="S34" s="626" t="s">
        <v>229</v>
      </c>
      <c r="T34" s="575">
        <v>16</v>
      </c>
      <c r="U34" s="622" t="s">
        <v>264</v>
      </c>
      <c r="V34" s="623"/>
      <c r="W34" s="141"/>
      <c r="X34" s="140"/>
      <c r="Y34" s="532" t="s">
        <v>233</v>
      </c>
      <c r="Z34" s="475">
        <v>16</v>
      </c>
      <c r="AA34" s="504" t="s">
        <v>267</v>
      </c>
      <c r="AB34" s="254"/>
      <c r="AC34" s="145"/>
      <c r="AD34" s="140"/>
      <c r="AE34" s="465" t="s">
        <v>230</v>
      </c>
      <c r="AF34" s="542">
        <v>16</v>
      </c>
      <c r="AG34" s="177"/>
      <c r="AH34" s="155"/>
      <c r="AI34" s="141"/>
      <c r="AJ34" s="140"/>
      <c r="AK34" s="523" t="s">
        <v>225</v>
      </c>
      <c r="AL34" s="441">
        <v>16</v>
      </c>
      <c r="AM34" s="242" t="s">
        <v>265</v>
      </c>
      <c r="AN34" s="443"/>
      <c r="AO34" s="143"/>
      <c r="AP34" s="140"/>
      <c r="AQ34" s="523" t="s">
        <v>221</v>
      </c>
      <c r="AR34" s="441">
        <v>16</v>
      </c>
      <c r="AS34" s="242" t="s">
        <v>265</v>
      </c>
      <c r="AT34" s="443"/>
      <c r="AU34" s="141"/>
      <c r="AV34" s="140"/>
      <c r="AW34" s="470" t="s">
        <v>226</v>
      </c>
      <c r="AX34" s="451">
        <v>16</v>
      </c>
      <c r="AY34" s="449"/>
      <c r="AZ34" s="476"/>
      <c r="BA34" s="143"/>
      <c r="BB34" s="140"/>
      <c r="BC34" s="507" t="s">
        <v>232</v>
      </c>
      <c r="BD34" s="435">
        <v>16</v>
      </c>
      <c r="BE34" s="165"/>
      <c r="BF34" s="522"/>
      <c r="BG34" s="145"/>
      <c r="BH34" s="140"/>
      <c r="BI34" s="532" t="s">
        <v>234</v>
      </c>
      <c r="BJ34" s="536">
        <v>16</v>
      </c>
      <c r="BK34" s="504" t="s">
        <v>267</v>
      </c>
      <c r="BL34" s="537"/>
      <c r="BM34" s="141"/>
      <c r="BN34" s="140"/>
      <c r="BO34" s="578" t="s">
        <v>226</v>
      </c>
      <c r="BP34" s="451">
        <v>16</v>
      </c>
      <c r="BQ34" s="618"/>
      <c r="BR34" s="619"/>
      <c r="BS34" s="169"/>
      <c r="BT34" s="470" t="s">
        <v>229</v>
      </c>
      <c r="BU34" s="451">
        <v>16</v>
      </c>
      <c r="BV34" s="681" t="s">
        <v>264</v>
      </c>
      <c r="BW34" s="731"/>
      <c r="BX34" s="731"/>
      <c r="BY34" s="732"/>
      <c r="BZ34" s="486"/>
      <c r="CA34" s="148"/>
    </row>
    <row r="35" spans="1:79" ht="18.75" customHeight="1" x14ac:dyDescent="0.3">
      <c r="A35" s="507"/>
      <c r="B35" s="467"/>
      <c r="C35" s="152"/>
      <c r="D35" s="627"/>
      <c r="E35" s="139"/>
      <c r="F35" s="140"/>
      <c r="G35" s="459"/>
      <c r="H35" s="475"/>
      <c r="I35" s="505"/>
      <c r="J35" s="486"/>
      <c r="K35" s="141"/>
      <c r="L35" s="140"/>
      <c r="M35" s="523"/>
      <c r="N35" s="475"/>
      <c r="O35" s="449"/>
      <c r="P35" s="476"/>
      <c r="Q35" s="145"/>
      <c r="R35" s="140"/>
      <c r="S35" s="626"/>
      <c r="T35" s="576"/>
      <c r="U35" s="624"/>
      <c r="V35" s="625"/>
      <c r="W35" s="141"/>
      <c r="X35" s="140"/>
      <c r="Y35" s="532"/>
      <c r="Z35" s="475"/>
      <c r="AA35" s="505"/>
      <c r="AB35" s="255"/>
      <c r="AC35" s="145"/>
      <c r="AD35" s="140"/>
      <c r="AE35" s="465"/>
      <c r="AF35" s="542"/>
      <c r="AG35" s="178"/>
      <c r="AH35" s="188"/>
      <c r="AI35" s="141"/>
      <c r="AJ35" s="140"/>
      <c r="AK35" s="523"/>
      <c r="AL35" s="441"/>
      <c r="AM35" s="241" t="s">
        <v>266</v>
      </c>
      <c r="AN35" s="538"/>
      <c r="AO35" s="143"/>
      <c r="AP35" s="140"/>
      <c r="AQ35" s="523"/>
      <c r="AR35" s="441"/>
      <c r="AS35" s="241" t="s">
        <v>266</v>
      </c>
      <c r="AT35" s="538"/>
      <c r="AU35" s="141"/>
      <c r="AV35" s="140"/>
      <c r="AW35" s="470"/>
      <c r="AX35" s="451"/>
      <c r="AY35" s="449"/>
      <c r="AZ35" s="476"/>
      <c r="BA35" s="143"/>
      <c r="BB35" s="140"/>
      <c r="BC35" s="507"/>
      <c r="BD35" s="435"/>
      <c r="BE35" s="187"/>
      <c r="BF35" s="577"/>
      <c r="BG35" s="145"/>
      <c r="BH35" s="140"/>
      <c r="BI35" s="532"/>
      <c r="BJ35" s="536"/>
      <c r="BK35" s="505"/>
      <c r="BL35" s="538"/>
      <c r="BM35" s="141"/>
      <c r="BN35" s="140"/>
      <c r="BO35" s="578"/>
      <c r="BP35" s="451"/>
      <c r="BQ35" s="620"/>
      <c r="BR35" s="621"/>
      <c r="BS35" s="169"/>
      <c r="BT35" s="470"/>
      <c r="BU35" s="451"/>
      <c r="BV35" s="683"/>
      <c r="BW35" s="736"/>
      <c r="BX35" s="736"/>
      <c r="BY35" s="737"/>
      <c r="BZ35" s="486"/>
      <c r="CA35" s="148"/>
    </row>
    <row r="36" spans="1:79" ht="18.75" customHeight="1" x14ac:dyDescent="0.3">
      <c r="A36" s="578" t="s">
        <v>236</v>
      </c>
      <c r="B36" s="451">
        <v>17</v>
      </c>
      <c r="C36" s="565"/>
      <c r="D36" s="565"/>
      <c r="E36" s="139"/>
      <c r="F36" s="140"/>
      <c r="G36" s="459" t="s">
        <v>237</v>
      </c>
      <c r="H36" s="475">
        <v>17</v>
      </c>
      <c r="I36" s="504" t="s">
        <v>269</v>
      </c>
      <c r="J36" s="476">
        <v>38</v>
      </c>
      <c r="K36" s="141"/>
      <c r="L36" s="140"/>
      <c r="M36" s="527" t="s">
        <v>230</v>
      </c>
      <c r="N36" s="467">
        <v>17</v>
      </c>
      <c r="O36" s="189"/>
      <c r="P36" s="457"/>
      <c r="Q36" s="190"/>
      <c r="R36" s="140"/>
      <c r="S36" s="612" t="s">
        <v>225</v>
      </c>
      <c r="T36" s="613">
        <v>17</v>
      </c>
      <c r="U36" s="242" t="s">
        <v>265</v>
      </c>
      <c r="V36" s="247"/>
      <c r="W36" s="141"/>
      <c r="X36" s="140"/>
      <c r="Y36" s="532" t="s">
        <v>222</v>
      </c>
      <c r="Z36" s="475">
        <v>17</v>
      </c>
      <c r="AA36" s="504" t="s">
        <v>269</v>
      </c>
      <c r="AB36" s="476">
        <v>51</v>
      </c>
      <c r="AC36" s="191"/>
      <c r="AD36" s="192"/>
      <c r="AE36" s="465" t="s">
        <v>232</v>
      </c>
      <c r="AF36" s="542">
        <v>17</v>
      </c>
      <c r="AG36" s="177"/>
      <c r="AH36" s="155"/>
      <c r="AI36" s="141"/>
      <c r="AJ36" s="140"/>
      <c r="AK36" s="523" t="s">
        <v>234</v>
      </c>
      <c r="AL36" s="536">
        <v>17</v>
      </c>
      <c r="AM36" s="504" t="s">
        <v>267</v>
      </c>
      <c r="AN36" s="537"/>
      <c r="AO36" s="143"/>
      <c r="AP36" s="140"/>
      <c r="AQ36" s="523" t="s">
        <v>234</v>
      </c>
      <c r="AR36" s="536">
        <v>17</v>
      </c>
      <c r="AS36" s="504" t="s">
        <v>267</v>
      </c>
      <c r="AT36" s="537"/>
      <c r="AU36" s="141"/>
      <c r="AV36" s="140"/>
      <c r="AW36" s="507" t="s">
        <v>230</v>
      </c>
      <c r="AX36" s="467">
        <v>17</v>
      </c>
      <c r="AY36" s="437"/>
      <c r="AZ36" s="438"/>
      <c r="BA36" s="143"/>
      <c r="BB36" s="140"/>
      <c r="BC36" s="607" t="s">
        <v>229</v>
      </c>
      <c r="BD36" s="608">
        <v>17</v>
      </c>
      <c r="BE36" s="570" t="s">
        <v>250</v>
      </c>
      <c r="BF36" s="609"/>
      <c r="BG36" s="145"/>
      <c r="BH36" s="140"/>
      <c r="BI36" s="532" t="s">
        <v>222</v>
      </c>
      <c r="BJ36" s="475">
        <v>17</v>
      </c>
      <c r="BK36" s="504" t="s">
        <v>269</v>
      </c>
      <c r="BL36" s="476">
        <v>25</v>
      </c>
      <c r="BM36" s="141"/>
      <c r="BN36" s="140"/>
      <c r="BO36" s="507" t="s">
        <v>230</v>
      </c>
      <c r="BP36" s="467">
        <v>17</v>
      </c>
      <c r="BQ36" s="437"/>
      <c r="BR36" s="437"/>
      <c r="BS36" s="169"/>
      <c r="BT36" s="470" t="s">
        <v>225</v>
      </c>
      <c r="BU36" s="451">
        <v>17</v>
      </c>
      <c r="BV36" s="449" t="s">
        <v>265</v>
      </c>
      <c r="BW36" s="738"/>
      <c r="BX36" s="738"/>
      <c r="BY36" s="739"/>
      <c r="BZ36" s="443"/>
      <c r="CA36" s="148"/>
    </row>
    <row r="37" spans="1:79" ht="18.75" customHeight="1" x14ac:dyDescent="0.3">
      <c r="A37" s="578"/>
      <c r="B37" s="451"/>
      <c r="C37" s="567"/>
      <c r="D37" s="567"/>
      <c r="E37" s="139"/>
      <c r="F37" s="140"/>
      <c r="G37" s="459"/>
      <c r="H37" s="475"/>
      <c r="I37" s="505"/>
      <c r="J37" s="476"/>
      <c r="K37" s="141"/>
      <c r="L37" s="140"/>
      <c r="M37" s="527"/>
      <c r="N37" s="467"/>
      <c r="O37" s="193"/>
      <c r="P37" s="535"/>
      <c r="Q37" s="190"/>
      <c r="R37" s="140"/>
      <c r="S37" s="612"/>
      <c r="T37" s="613"/>
      <c r="U37" s="241" t="s">
        <v>266</v>
      </c>
      <c r="V37" s="248"/>
      <c r="W37" s="141"/>
      <c r="X37" s="140"/>
      <c r="Y37" s="532"/>
      <c r="Z37" s="475"/>
      <c r="AA37" s="505"/>
      <c r="AB37" s="477"/>
      <c r="AC37" s="191"/>
      <c r="AD37" s="192"/>
      <c r="AE37" s="465"/>
      <c r="AF37" s="542"/>
      <c r="AG37" s="178"/>
      <c r="AH37" s="188"/>
      <c r="AI37" s="141"/>
      <c r="AJ37" s="140"/>
      <c r="AK37" s="523"/>
      <c r="AL37" s="536"/>
      <c r="AM37" s="505"/>
      <c r="AN37" s="538"/>
      <c r="AO37" s="143"/>
      <c r="AP37" s="140"/>
      <c r="AQ37" s="523"/>
      <c r="AR37" s="536"/>
      <c r="AS37" s="505"/>
      <c r="AT37" s="538"/>
      <c r="AU37" s="141"/>
      <c r="AV37" s="140"/>
      <c r="AW37" s="507"/>
      <c r="AX37" s="467"/>
      <c r="AY37" s="437"/>
      <c r="AZ37" s="437"/>
      <c r="BA37" s="143"/>
      <c r="BB37" s="140"/>
      <c r="BC37" s="607"/>
      <c r="BD37" s="608"/>
      <c r="BE37" s="610"/>
      <c r="BF37" s="611"/>
      <c r="BG37" s="145"/>
      <c r="BH37" s="140"/>
      <c r="BI37" s="532"/>
      <c r="BJ37" s="475"/>
      <c r="BK37" s="505"/>
      <c r="BL37" s="476"/>
      <c r="BM37" s="141"/>
      <c r="BN37" s="140"/>
      <c r="BO37" s="507"/>
      <c r="BP37" s="467"/>
      <c r="BQ37" s="437"/>
      <c r="BR37" s="437"/>
      <c r="BS37" s="169"/>
      <c r="BT37" s="470"/>
      <c r="BU37" s="451"/>
      <c r="BV37" s="683"/>
      <c r="BW37" s="736"/>
      <c r="BX37" s="736"/>
      <c r="BY37" s="737"/>
      <c r="BZ37" s="538"/>
      <c r="CA37" s="148"/>
    </row>
    <row r="38" spans="1:79" ht="18.75" customHeight="1" x14ac:dyDescent="0.3">
      <c r="A38" s="543" t="s">
        <v>221</v>
      </c>
      <c r="B38" s="451">
        <v>18</v>
      </c>
      <c r="C38" s="565"/>
      <c r="D38" s="565"/>
      <c r="E38" s="139"/>
      <c r="F38" s="140"/>
      <c r="G38" s="459" t="s">
        <v>238</v>
      </c>
      <c r="H38" s="475">
        <v>18</v>
      </c>
      <c r="I38" s="449" t="s">
        <v>268</v>
      </c>
      <c r="J38" s="476"/>
      <c r="K38" s="141"/>
      <c r="L38" s="140"/>
      <c r="M38" s="527" t="s">
        <v>232</v>
      </c>
      <c r="N38" s="467">
        <v>18</v>
      </c>
      <c r="O38" s="189"/>
      <c r="P38" s="457"/>
      <c r="Q38" s="190"/>
      <c r="R38" s="140"/>
      <c r="S38" s="484" t="s">
        <v>234</v>
      </c>
      <c r="T38" s="536">
        <v>18</v>
      </c>
      <c r="U38" s="614" t="s">
        <v>267</v>
      </c>
      <c r="V38" s="615"/>
      <c r="W38" s="141"/>
      <c r="X38" s="140"/>
      <c r="Y38" s="532" t="s">
        <v>238</v>
      </c>
      <c r="Z38" s="475">
        <v>18</v>
      </c>
      <c r="AA38" s="449" t="s">
        <v>268</v>
      </c>
      <c r="AB38" s="258"/>
      <c r="AC38" s="191"/>
      <c r="AD38" s="192"/>
      <c r="AE38" s="532" t="s">
        <v>236</v>
      </c>
      <c r="AF38" s="441">
        <v>18</v>
      </c>
      <c r="AG38" s="449" t="s">
        <v>264</v>
      </c>
      <c r="AH38" s="486"/>
      <c r="AI38" s="141"/>
      <c r="AJ38" s="140"/>
      <c r="AK38" s="523" t="s">
        <v>222</v>
      </c>
      <c r="AL38" s="475">
        <v>18</v>
      </c>
      <c r="AM38" s="504" t="s">
        <v>269</v>
      </c>
      <c r="AN38" s="476" t="s">
        <v>251</v>
      </c>
      <c r="AO38" s="143"/>
      <c r="AP38" s="140"/>
      <c r="AQ38" s="523" t="s">
        <v>222</v>
      </c>
      <c r="AR38" s="475">
        <v>18</v>
      </c>
      <c r="AS38" s="504" t="s">
        <v>269</v>
      </c>
      <c r="AT38" s="476">
        <v>12</v>
      </c>
      <c r="AU38" s="141"/>
      <c r="AV38" s="140"/>
      <c r="AW38" s="465" t="s">
        <v>232</v>
      </c>
      <c r="AX38" s="435">
        <v>18</v>
      </c>
      <c r="AY38" s="180"/>
      <c r="AZ38" s="480"/>
      <c r="BA38" s="143"/>
      <c r="BB38" s="140"/>
      <c r="BC38" s="606" t="s">
        <v>225</v>
      </c>
      <c r="BD38" s="447">
        <v>18</v>
      </c>
      <c r="BE38" s="449" t="s">
        <v>264</v>
      </c>
      <c r="BF38" s="194"/>
      <c r="BG38" s="145"/>
      <c r="BH38" s="140"/>
      <c r="BI38" s="532" t="s">
        <v>226</v>
      </c>
      <c r="BJ38" s="475">
        <v>18</v>
      </c>
      <c r="BK38" s="449" t="s">
        <v>268</v>
      </c>
      <c r="BL38" s="476"/>
      <c r="BM38" s="141"/>
      <c r="BN38" s="140"/>
      <c r="BO38" s="527" t="s">
        <v>232</v>
      </c>
      <c r="BP38" s="435">
        <v>18</v>
      </c>
      <c r="BQ38" s="195"/>
      <c r="BR38" s="495"/>
      <c r="BS38" s="169"/>
      <c r="BT38" s="470" t="s">
        <v>234</v>
      </c>
      <c r="BU38" s="451">
        <v>18</v>
      </c>
      <c r="BV38" s="681" t="s">
        <v>269</v>
      </c>
      <c r="BW38" s="731"/>
      <c r="BX38" s="731"/>
      <c r="BY38" s="732"/>
      <c r="BZ38" s="537"/>
      <c r="CA38" s="148"/>
    </row>
    <row r="39" spans="1:79" ht="18.75" customHeight="1" x14ac:dyDescent="0.3">
      <c r="A39" s="543"/>
      <c r="B39" s="451"/>
      <c r="C39" s="567"/>
      <c r="D39" s="567"/>
      <c r="E39" s="139"/>
      <c r="F39" s="140"/>
      <c r="G39" s="459"/>
      <c r="H39" s="475"/>
      <c r="I39" s="449"/>
      <c r="J39" s="476"/>
      <c r="K39" s="141"/>
      <c r="L39" s="140"/>
      <c r="M39" s="527"/>
      <c r="N39" s="467"/>
      <c r="O39" s="193"/>
      <c r="P39" s="535"/>
      <c r="Q39" s="190"/>
      <c r="R39" s="140"/>
      <c r="S39" s="484"/>
      <c r="T39" s="536"/>
      <c r="U39" s="616"/>
      <c r="V39" s="617"/>
      <c r="W39" s="141"/>
      <c r="X39" s="140"/>
      <c r="Y39" s="532"/>
      <c r="Z39" s="475"/>
      <c r="AA39" s="450"/>
      <c r="AB39" s="259"/>
      <c r="AC39" s="191"/>
      <c r="AD39" s="192"/>
      <c r="AE39" s="532"/>
      <c r="AF39" s="441"/>
      <c r="AG39" s="450"/>
      <c r="AH39" s="486"/>
      <c r="AI39" s="141"/>
      <c r="AJ39" s="140"/>
      <c r="AK39" s="523"/>
      <c r="AL39" s="475"/>
      <c r="AM39" s="505"/>
      <c r="AN39" s="476"/>
      <c r="AO39" s="143"/>
      <c r="AP39" s="140"/>
      <c r="AQ39" s="523"/>
      <c r="AR39" s="475"/>
      <c r="AS39" s="505"/>
      <c r="AT39" s="476"/>
      <c r="AU39" s="141"/>
      <c r="AV39" s="140"/>
      <c r="AW39" s="465"/>
      <c r="AX39" s="435"/>
      <c r="AY39" s="168"/>
      <c r="AZ39" s="522"/>
      <c r="BA39" s="143"/>
      <c r="BB39" s="140"/>
      <c r="BC39" s="606"/>
      <c r="BD39" s="447"/>
      <c r="BE39" s="450"/>
      <c r="BF39" s="196"/>
      <c r="BG39" s="145"/>
      <c r="BH39" s="140"/>
      <c r="BI39" s="532"/>
      <c r="BJ39" s="475"/>
      <c r="BK39" s="449"/>
      <c r="BL39" s="477"/>
      <c r="BM39" s="141"/>
      <c r="BN39" s="140"/>
      <c r="BO39" s="527"/>
      <c r="BP39" s="435"/>
      <c r="BQ39" s="195"/>
      <c r="BR39" s="568"/>
      <c r="BS39" s="169"/>
      <c r="BT39" s="470"/>
      <c r="BU39" s="451"/>
      <c r="BV39" s="733"/>
      <c r="BW39" s="734"/>
      <c r="BX39" s="734"/>
      <c r="BY39" s="735"/>
      <c r="BZ39" s="538"/>
      <c r="CA39" s="148"/>
    </row>
    <row r="40" spans="1:79" ht="18.75" customHeight="1" x14ac:dyDescent="0.3">
      <c r="A40" s="543" t="s">
        <v>233</v>
      </c>
      <c r="B40" s="451">
        <v>19</v>
      </c>
      <c r="C40" s="567"/>
      <c r="D40" s="567"/>
      <c r="E40" s="139"/>
      <c r="F40" s="140"/>
      <c r="G40" s="465" t="s">
        <v>220</v>
      </c>
      <c r="H40" s="435">
        <v>19</v>
      </c>
      <c r="I40" s="154"/>
      <c r="J40" s="534"/>
      <c r="K40" s="141"/>
      <c r="L40" s="140"/>
      <c r="M40" s="528" t="s">
        <v>229</v>
      </c>
      <c r="N40" s="598">
        <v>19</v>
      </c>
      <c r="O40" s="449" t="s">
        <v>264</v>
      </c>
      <c r="P40" s="486"/>
      <c r="Q40" s="190"/>
      <c r="R40" s="140"/>
      <c r="S40" s="484" t="s">
        <v>222</v>
      </c>
      <c r="T40" s="475">
        <v>19</v>
      </c>
      <c r="U40" s="504" t="s">
        <v>269</v>
      </c>
      <c r="V40" s="573">
        <v>47</v>
      </c>
      <c r="W40" s="141"/>
      <c r="X40" s="140"/>
      <c r="Y40" s="465" t="s">
        <v>230</v>
      </c>
      <c r="Z40" s="435">
        <v>19</v>
      </c>
      <c r="AA40" s="197"/>
      <c r="AB40" s="599"/>
      <c r="AC40" s="190"/>
      <c r="AD40" s="192"/>
      <c r="AE40" s="532" t="s">
        <v>225</v>
      </c>
      <c r="AF40" s="441">
        <v>19</v>
      </c>
      <c r="AG40" s="242" t="s">
        <v>265</v>
      </c>
      <c r="AH40" s="486"/>
      <c r="AI40" s="141"/>
      <c r="AJ40" s="140"/>
      <c r="AK40" s="523" t="s">
        <v>226</v>
      </c>
      <c r="AL40" s="475">
        <v>19</v>
      </c>
      <c r="AM40" s="449" t="s">
        <v>268</v>
      </c>
      <c r="AN40" s="476"/>
      <c r="AO40" s="143"/>
      <c r="AP40" s="140"/>
      <c r="AQ40" s="523" t="s">
        <v>226</v>
      </c>
      <c r="AR40" s="475">
        <v>19</v>
      </c>
      <c r="AS40" s="449" t="s">
        <v>268</v>
      </c>
      <c r="AT40" s="476"/>
      <c r="AU40" s="141"/>
      <c r="AV40" s="140"/>
      <c r="AW40" s="470" t="s">
        <v>229</v>
      </c>
      <c r="AX40" s="451">
        <v>19</v>
      </c>
      <c r="AY40" s="449" t="s">
        <v>264</v>
      </c>
      <c r="AZ40" s="486"/>
      <c r="BA40" s="143"/>
      <c r="BB40" s="140"/>
      <c r="BC40" s="484" t="s">
        <v>234</v>
      </c>
      <c r="BD40" s="601">
        <v>19</v>
      </c>
      <c r="BE40" s="242" t="s">
        <v>265</v>
      </c>
      <c r="BF40" s="198"/>
      <c r="BG40" s="145"/>
      <c r="BH40" s="140"/>
      <c r="BI40" s="507" t="s">
        <v>230</v>
      </c>
      <c r="BJ40" s="435">
        <v>19</v>
      </c>
      <c r="BK40" s="602"/>
      <c r="BL40" s="603"/>
      <c r="BM40" s="141"/>
      <c r="BN40" s="140"/>
      <c r="BO40" s="470" t="s">
        <v>229</v>
      </c>
      <c r="BP40" s="474">
        <v>19</v>
      </c>
      <c r="BQ40" s="449" t="s">
        <v>264</v>
      </c>
      <c r="BR40" s="486"/>
      <c r="BS40" s="169"/>
      <c r="BT40" s="470" t="s">
        <v>222</v>
      </c>
      <c r="BU40" s="451">
        <v>19</v>
      </c>
      <c r="BV40" s="524"/>
      <c r="BW40" s="558"/>
      <c r="BX40" s="558"/>
      <c r="BY40" s="559"/>
      <c r="BZ40" s="476">
        <v>34</v>
      </c>
      <c r="CA40" s="148"/>
    </row>
    <row r="41" spans="1:79" ht="18.75" customHeight="1" x14ac:dyDescent="0.3">
      <c r="A41" s="543"/>
      <c r="B41" s="451"/>
      <c r="C41" s="567"/>
      <c r="D41" s="567"/>
      <c r="E41" s="139"/>
      <c r="F41" s="140"/>
      <c r="G41" s="465"/>
      <c r="H41" s="435"/>
      <c r="I41" s="158"/>
      <c r="J41" s="534"/>
      <c r="K41" s="141"/>
      <c r="L41" s="140"/>
      <c r="M41" s="528"/>
      <c r="N41" s="598"/>
      <c r="O41" s="450"/>
      <c r="P41" s="486"/>
      <c r="Q41" s="190"/>
      <c r="R41" s="140"/>
      <c r="S41" s="484"/>
      <c r="T41" s="475"/>
      <c r="U41" s="505"/>
      <c r="V41" s="477"/>
      <c r="W41" s="141"/>
      <c r="X41" s="140"/>
      <c r="Y41" s="465"/>
      <c r="Z41" s="435"/>
      <c r="AA41" s="197"/>
      <c r="AB41" s="600"/>
      <c r="AC41" s="190"/>
      <c r="AD41" s="192"/>
      <c r="AE41" s="532"/>
      <c r="AF41" s="441"/>
      <c r="AG41" s="241" t="s">
        <v>266</v>
      </c>
      <c r="AH41" s="572"/>
      <c r="AI41" s="141"/>
      <c r="AJ41" s="140"/>
      <c r="AK41" s="523"/>
      <c r="AL41" s="475"/>
      <c r="AM41" s="449"/>
      <c r="AN41" s="477"/>
      <c r="AO41" s="143"/>
      <c r="AP41" s="140"/>
      <c r="AQ41" s="523"/>
      <c r="AR41" s="475"/>
      <c r="AS41" s="449"/>
      <c r="AT41" s="476"/>
      <c r="AU41" s="141"/>
      <c r="AV41" s="140"/>
      <c r="AW41" s="470"/>
      <c r="AX41" s="451"/>
      <c r="AY41" s="450"/>
      <c r="AZ41" s="486"/>
      <c r="BA41" s="143"/>
      <c r="BB41" s="140"/>
      <c r="BC41" s="484"/>
      <c r="BD41" s="601"/>
      <c r="BE41" s="241" t="s">
        <v>266</v>
      </c>
      <c r="BF41" s="199"/>
      <c r="BG41" s="145"/>
      <c r="BH41" s="140"/>
      <c r="BI41" s="507"/>
      <c r="BJ41" s="435"/>
      <c r="BK41" s="604"/>
      <c r="BL41" s="605"/>
      <c r="BM41" s="141"/>
      <c r="BN41" s="140"/>
      <c r="BO41" s="470"/>
      <c r="BP41" s="474"/>
      <c r="BQ41" s="450"/>
      <c r="BR41" s="486"/>
      <c r="BS41" s="169"/>
      <c r="BT41" s="470"/>
      <c r="BU41" s="451"/>
      <c r="BV41" s="525"/>
      <c r="BW41" s="560"/>
      <c r="BX41" s="560"/>
      <c r="BY41" s="561"/>
      <c r="BZ41" s="476"/>
      <c r="CA41" s="148"/>
    </row>
    <row r="42" spans="1:79" ht="18.75" customHeight="1" x14ac:dyDescent="0.3">
      <c r="A42" s="543" t="s">
        <v>237</v>
      </c>
      <c r="B42" s="451">
        <v>20</v>
      </c>
      <c r="C42" s="564"/>
      <c r="D42" s="566">
        <v>34</v>
      </c>
      <c r="E42" s="139"/>
      <c r="F42" s="140"/>
      <c r="G42" s="465" t="s">
        <v>223</v>
      </c>
      <c r="H42" s="435">
        <v>20</v>
      </c>
      <c r="I42" s="154"/>
      <c r="J42" s="534"/>
      <c r="K42" s="141"/>
      <c r="L42" s="140"/>
      <c r="M42" s="484" t="s">
        <v>225</v>
      </c>
      <c r="N42" s="598">
        <v>20</v>
      </c>
      <c r="O42" s="242" t="s">
        <v>265</v>
      </c>
      <c r="P42" s="486"/>
      <c r="Q42" s="190"/>
      <c r="R42" s="140"/>
      <c r="S42" s="484" t="s">
        <v>226</v>
      </c>
      <c r="T42" s="475">
        <v>20</v>
      </c>
      <c r="U42" s="449" t="s">
        <v>268</v>
      </c>
      <c r="V42" s="249"/>
      <c r="W42" s="141"/>
      <c r="X42" s="140"/>
      <c r="Y42" s="465" t="s">
        <v>232</v>
      </c>
      <c r="Z42" s="435">
        <v>20</v>
      </c>
      <c r="AA42" s="595"/>
      <c r="AB42" s="596"/>
      <c r="AC42" s="190"/>
      <c r="AD42" s="192"/>
      <c r="AE42" s="532" t="s">
        <v>234</v>
      </c>
      <c r="AF42" s="475">
        <v>20</v>
      </c>
      <c r="AG42" s="504" t="s">
        <v>267</v>
      </c>
      <c r="AH42" s="537"/>
      <c r="AI42" s="141"/>
      <c r="AJ42" s="140"/>
      <c r="AK42" s="507" t="s">
        <v>230</v>
      </c>
      <c r="AL42" s="435">
        <v>20</v>
      </c>
      <c r="AM42" s="437"/>
      <c r="AN42" s="438"/>
      <c r="AO42" s="143"/>
      <c r="AP42" s="140"/>
      <c r="AQ42" s="507" t="s">
        <v>230</v>
      </c>
      <c r="AR42" s="435">
        <v>20</v>
      </c>
      <c r="AS42" s="154"/>
      <c r="AT42" s="534"/>
      <c r="AU42" s="141"/>
      <c r="AV42" s="140"/>
      <c r="AW42" s="470" t="s">
        <v>225</v>
      </c>
      <c r="AX42" s="451">
        <v>20</v>
      </c>
      <c r="AY42" s="242" t="s">
        <v>265</v>
      </c>
      <c r="AZ42" s="443"/>
      <c r="BA42" s="143"/>
      <c r="BB42" s="140"/>
      <c r="BC42" s="484" t="s">
        <v>222</v>
      </c>
      <c r="BD42" s="536">
        <v>20</v>
      </c>
      <c r="BE42" s="504" t="s">
        <v>267</v>
      </c>
      <c r="BF42" s="573">
        <v>21</v>
      </c>
      <c r="BG42" s="145"/>
      <c r="BH42" s="140"/>
      <c r="BI42" s="527" t="s">
        <v>232</v>
      </c>
      <c r="BJ42" s="435">
        <v>20</v>
      </c>
      <c r="BK42" s="165"/>
      <c r="BL42" s="522"/>
      <c r="BM42" s="141"/>
      <c r="BN42" s="140"/>
      <c r="BO42" s="470" t="s">
        <v>225</v>
      </c>
      <c r="BP42" s="474">
        <v>20</v>
      </c>
      <c r="BQ42" s="449" t="s">
        <v>265</v>
      </c>
      <c r="BR42" s="274"/>
      <c r="BS42" s="169"/>
      <c r="BT42" s="470" t="s">
        <v>226</v>
      </c>
      <c r="BU42" s="451">
        <v>20</v>
      </c>
      <c r="BV42" s="740"/>
      <c r="BW42" s="678"/>
      <c r="BX42" s="678"/>
      <c r="BY42" s="678"/>
      <c r="BZ42" s="580"/>
      <c r="CA42" s="148"/>
    </row>
    <row r="43" spans="1:79" ht="18.75" customHeight="1" x14ac:dyDescent="0.3">
      <c r="A43" s="543"/>
      <c r="B43" s="451"/>
      <c r="C43" s="565"/>
      <c r="D43" s="566"/>
      <c r="E43" s="139"/>
      <c r="F43" s="140"/>
      <c r="G43" s="465"/>
      <c r="H43" s="435"/>
      <c r="I43" s="158"/>
      <c r="J43" s="534"/>
      <c r="K43" s="141"/>
      <c r="L43" s="140"/>
      <c r="M43" s="484"/>
      <c r="N43" s="598"/>
      <c r="O43" s="241" t="s">
        <v>266</v>
      </c>
      <c r="P43" s="572"/>
      <c r="Q43" s="190"/>
      <c r="R43" s="140"/>
      <c r="S43" s="484"/>
      <c r="T43" s="475"/>
      <c r="U43" s="449"/>
      <c r="V43" s="250"/>
      <c r="W43" s="141"/>
      <c r="X43" s="140"/>
      <c r="Y43" s="465"/>
      <c r="Z43" s="435"/>
      <c r="AA43" s="597"/>
      <c r="AB43" s="596"/>
      <c r="AC43" s="200"/>
      <c r="AE43" s="532"/>
      <c r="AF43" s="475"/>
      <c r="AG43" s="505"/>
      <c r="AH43" s="486"/>
      <c r="AI43" s="141"/>
      <c r="AJ43" s="140"/>
      <c r="AK43" s="507"/>
      <c r="AL43" s="435"/>
      <c r="AM43" s="437"/>
      <c r="AN43" s="437"/>
      <c r="AO43" s="143"/>
      <c r="AP43" s="140"/>
      <c r="AQ43" s="507"/>
      <c r="AR43" s="435"/>
      <c r="AS43" s="158"/>
      <c r="AT43" s="534"/>
      <c r="AU43" s="141"/>
      <c r="AV43" s="140"/>
      <c r="AW43" s="470"/>
      <c r="AX43" s="451"/>
      <c r="AY43" s="241" t="s">
        <v>266</v>
      </c>
      <c r="AZ43" s="538"/>
      <c r="BA43" s="143"/>
      <c r="BB43" s="140"/>
      <c r="BC43" s="484"/>
      <c r="BD43" s="536"/>
      <c r="BE43" s="505"/>
      <c r="BF43" s="477"/>
      <c r="BG43" s="145"/>
      <c r="BH43" s="140"/>
      <c r="BI43" s="527"/>
      <c r="BJ43" s="435"/>
      <c r="BK43" s="168"/>
      <c r="BL43" s="522"/>
      <c r="BM43" s="141"/>
      <c r="BN43" s="140"/>
      <c r="BO43" s="470"/>
      <c r="BP43" s="474"/>
      <c r="BQ43" s="683"/>
      <c r="BR43" s="276"/>
      <c r="BS43" s="169"/>
      <c r="BT43" s="470"/>
      <c r="BU43" s="451"/>
      <c r="BV43" s="645"/>
      <c r="BW43" s="646"/>
      <c r="BX43" s="646"/>
      <c r="BY43" s="646"/>
      <c r="BZ43" s="582"/>
      <c r="CA43" s="148"/>
    </row>
    <row r="44" spans="1:79" ht="18.75" customHeight="1" x14ac:dyDescent="0.3">
      <c r="A44" s="543" t="s">
        <v>238</v>
      </c>
      <c r="B44" s="593">
        <v>21</v>
      </c>
      <c r="C44" s="545"/>
      <c r="D44" s="546"/>
      <c r="E44" s="139"/>
      <c r="F44" s="140"/>
      <c r="G44" s="523" t="s">
        <v>236</v>
      </c>
      <c r="H44" s="441">
        <v>21</v>
      </c>
      <c r="I44" s="449" t="s">
        <v>264</v>
      </c>
      <c r="J44" s="486"/>
      <c r="K44" s="141"/>
      <c r="L44" s="140"/>
      <c r="M44" s="484" t="s">
        <v>234</v>
      </c>
      <c r="N44" s="475">
        <v>21</v>
      </c>
      <c r="O44" s="504" t="s">
        <v>267</v>
      </c>
      <c r="P44" s="537"/>
      <c r="Q44" s="190"/>
      <c r="R44" s="140"/>
      <c r="S44" s="465" t="s">
        <v>230</v>
      </c>
      <c r="T44" s="542">
        <v>21</v>
      </c>
      <c r="U44" s="181"/>
      <c r="V44" s="522"/>
      <c r="W44" s="141"/>
      <c r="X44" s="140"/>
      <c r="Y44" s="470" t="s">
        <v>242</v>
      </c>
      <c r="Z44" s="451">
        <v>21</v>
      </c>
      <c r="AA44" s="449" t="s">
        <v>264</v>
      </c>
      <c r="AB44" s="256"/>
      <c r="AC44" s="190"/>
      <c r="AD44" s="192"/>
      <c r="AE44" s="532" t="s">
        <v>222</v>
      </c>
      <c r="AF44" s="475">
        <v>21</v>
      </c>
      <c r="AG44" s="504" t="s">
        <v>269</v>
      </c>
      <c r="AH44" s="476" t="s">
        <v>252</v>
      </c>
      <c r="AI44" s="141"/>
      <c r="AJ44" s="140"/>
      <c r="AK44" s="465" t="s">
        <v>232</v>
      </c>
      <c r="AL44" s="435">
        <v>21</v>
      </c>
      <c r="AM44" s="201"/>
      <c r="AN44" s="522"/>
      <c r="AO44" s="143"/>
      <c r="AP44" s="140"/>
      <c r="AQ44" s="465" t="s">
        <v>232</v>
      </c>
      <c r="AR44" s="435">
        <v>21</v>
      </c>
      <c r="AS44" s="154"/>
      <c r="AT44" s="534"/>
      <c r="AU44" s="141"/>
      <c r="AV44" s="140"/>
      <c r="AW44" s="470" t="s">
        <v>234</v>
      </c>
      <c r="AX44" s="451">
        <v>21</v>
      </c>
      <c r="AY44" s="504" t="s">
        <v>269</v>
      </c>
      <c r="AZ44" s="537"/>
      <c r="BA44" s="143"/>
      <c r="BB44" s="140"/>
      <c r="BC44" s="484" t="s">
        <v>226</v>
      </c>
      <c r="BD44" s="475">
        <v>21</v>
      </c>
      <c r="BE44" s="262" t="s">
        <v>269</v>
      </c>
      <c r="BF44" s="573"/>
      <c r="BG44" s="145"/>
      <c r="BH44" s="140"/>
      <c r="BI44" s="523" t="s">
        <v>236</v>
      </c>
      <c r="BJ44" s="441">
        <v>21</v>
      </c>
      <c r="BK44" s="449" t="s">
        <v>264</v>
      </c>
      <c r="BL44" s="486"/>
      <c r="BM44" s="141"/>
      <c r="BN44" s="140"/>
      <c r="BO44" s="470" t="s">
        <v>234</v>
      </c>
      <c r="BP44" s="474">
        <v>21</v>
      </c>
      <c r="BQ44" s="504" t="s">
        <v>269</v>
      </c>
      <c r="BR44" s="274"/>
      <c r="BS44" s="169"/>
      <c r="BT44" s="507" t="s">
        <v>230</v>
      </c>
      <c r="BU44" s="584">
        <v>21</v>
      </c>
      <c r="BV44" s="437"/>
      <c r="BW44" s="437"/>
      <c r="BX44" s="437"/>
      <c r="BY44" s="437"/>
      <c r="BZ44" s="438"/>
      <c r="CA44" s="148"/>
    </row>
    <row r="45" spans="1:79" ht="18.75" customHeight="1" x14ac:dyDescent="0.3">
      <c r="A45" s="543"/>
      <c r="B45" s="594"/>
      <c r="C45" s="547"/>
      <c r="D45" s="548"/>
      <c r="E45" s="139"/>
      <c r="F45" s="140"/>
      <c r="G45" s="523"/>
      <c r="H45" s="441"/>
      <c r="I45" s="450"/>
      <c r="J45" s="486"/>
      <c r="K45" s="141"/>
      <c r="L45" s="140"/>
      <c r="M45" s="484"/>
      <c r="N45" s="475"/>
      <c r="O45" s="505"/>
      <c r="P45" s="486"/>
      <c r="Q45" s="190"/>
      <c r="R45" s="140"/>
      <c r="S45" s="465"/>
      <c r="T45" s="542"/>
      <c r="U45" s="182"/>
      <c r="V45" s="522"/>
      <c r="W45" s="141"/>
      <c r="X45" s="140"/>
      <c r="Y45" s="470"/>
      <c r="Z45" s="451"/>
      <c r="AA45" s="450"/>
      <c r="AB45" s="257"/>
      <c r="AC45" s="190"/>
      <c r="AD45" s="192"/>
      <c r="AE45" s="532"/>
      <c r="AF45" s="475"/>
      <c r="AG45" s="505"/>
      <c r="AH45" s="476"/>
      <c r="AI45" s="141"/>
      <c r="AJ45" s="140"/>
      <c r="AK45" s="465"/>
      <c r="AL45" s="435"/>
      <c r="AM45" s="202"/>
      <c r="AN45" s="577"/>
      <c r="AO45" s="143"/>
      <c r="AP45" s="140"/>
      <c r="AQ45" s="465"/>
      <c r="AR45" s="435"/>
      <c r="AS45" s="158"/>
      <c r="AT45" s="534"/>
      <c r="AU45" s="141"/>
      <c r="AV45" s="140"/>
      <c r="AW45" s="470"/>
      <c r="AX45" s="451"/>
      <c r="AY45" s="505"/>
      <c r="AZ45" s="538"/>
      <c r="BA45" s="143"/>
      <c r="BB45" s="140"/>
      <c r="BC45" s="484"/>
      <c r="BD45" s="475"/>
      <c r="BE45" s="241" t="s">
        <v>268</v>
      </c>
      <c r="BF45" s="476"/>
      <c r="BG45" s="145"/>
      <c r="BH45" s="140"/>
      <c r="BI45" s="523"/>
      <c r="BJ45" s="441"/>
      <c r="BK45" s="450"/>
      <c r="BL45" s="486"/>
      <c r="BM45" s="141"/>
      <c r="BN45" s="140"/>
      <c r="BO45" s="470"/>
      <c r="BP45" s="474"/>
      <c r="BQ45" s="505"/>
      <c r="BR45" s="276"/>
      <c r="BS45" s="169"/>
      <c r="BT45" s="507"/>
      <c r="BU45" s="584"/>
      <c r="BV45" s="437"/>
      <c r="BW45" s="437"/>
      <c r="BX45" s="437"/>
      <c r="BY45" s="437"/>
      <c r="BZ45" s="437"/>
      <c r="CA45" s="148"/>
    </row>
    <row r="46" spans="1:79" ht="18.75" customHeight="1" x14ac:dyDescent="0.3">
      <c r="A46" s="585" t="s">
        <v>220</v>
      </c>
      <c r="B46" s="455">
        <v>22</v>
      </c>
      <c r="C46" s="586"/>
      <c r="D46" s="587"/>
      <c r="E46" s="139"/>
      <c r="F46" s="140"/>
      <c r="G46" s="523" t="s">
        <v>221</v>
      </c>
      <c r="H46" s="441">
        <v>22</v>
      </c>
      <c r="I46" s="242" t="s">
        <v>265</v>
      </c>
      <c r="J46" s="443"/>
      <c r="K46" s="141"/>
      <c r="L46" s="140"/>
      <c r="M46" s="484" t="s">
        <v>222</v>
      </c>
      <c r="N46" s="475">
        <v>22</v>
      </c>
      <c r="O46" s="504" t="s">
        <v>269</v>
      </c>
      <c r="P46" s="476">
        <v>43</v>
      </c>
      <c r="Q46" s="190"/>
      <c r="R46" s="140"/>
      <c r="S46" s="465" t="s">
        <v>223</v>
      </c>
      <c r="T46" s="542">
        <v>22</v>
      </c>
      <c r="U46" s="181"/>
      <c r="V46" s="522"/>
      <c r="W46" s="141"/>
      <c r="X46" s="140"/>
      <c r="Y46" s="470" t="s">
        <v>221</v>
      </c>
      <c r="Z46" s="451">
        <v>22</v>
      </c>
      <c r="AA46" s="242" t="s">
        <v>265</v>
      </c>
      <c r="AB46" s="256"/>
      <c r="AC46" s="190"/>
      <c r="AD46" s="192"/>
      <c r="AE46" s="532" t="s">
        <v>226</v>
      </c>
      <c r="AF46" s="475">
        <v>22</v>
      </c>
      <c r="AG46" s="449" t="s">
        <v>268</v>
      </c>
      <c r="AH46" s="476"/>
      <c r="AI46" s="141"/>
      <c r="AJ46" s="140"/>
      <c r="AK46" s="470" t="s">
        <v>229</v>
      </c>
      <c r="AL46" s="451">
        <v>22</v>
      </c>
      <c r="AM46" s="449" t="s">
        <v>264</v>
      </c>
      <c r="AN46" s="256"/>
      <c r="AO46" s="143"/>
      <c r="AP46" s="140"/>
      <c r="AQ46" s="484" t="s">
        <v>229</v>
      </c>
      <c r="AR46" s="441">
        <v>22</v>
      </c>
      <c r="AS46" s="449" t="s">
        <v>264</v>
      </c>
      <c r="AT46" s="486"/>
      <c r="AU46" s="141"/>
      <c r="AV46" s="140"/>
      <c r="AW46" s="470" t="s">
        <v>222</v>
      </c>
      <c r="AX46" s="451">
        <v>22</v>
      </c>
      <c r="AY46" s="504"/>
      <c r="AZ46" s="476">
        <v>17</v>
      </c>
      <c r="BA46" s="143"/>
      <c r="BB46" s="140"/>
      <c r="BC46" s="507" t="s">
        <v>230</v>
      </c>
      <c r="BD46" s="435">
        <v>22</v>
      </c>
      <c r="BE46" s="154"/>
      <c r="BF46" s="522"/>
      <c r="BG46" s="145"/>
      <c r="BH46" s="140"/>
      <c r="BI46" s="523" t="s">
        <v>225</v>
      </c>
      <c r="BJ46" s="441">
        <v>22</v>
      </c>
      <c r="BK46" s="242" t="s">
        <v>265</v>
      </c>
      <c r="BL46" s="443"/>
      <c r="BM46" s="141"/>
      <c r="BN46" s="140"/>
      <c r="BO46" s="470" t="s">
        <v>222</v>
      </c>
      <c r="BP46" s="474">
        <v>22</v>
      </c>
      <c r="BQ46" s="524"/>
      <c r="BR46" s="591">
        <v>30</v>
      </c>
      <c r="BS46" s="169"/>
      <c r="BT46" s="507" t="s">
        <v>232</v>
      </c>
      <c r="BU46" s="584">
        <v>22</v>
      </c>
      <c r="BV46" s="175"/>
      <c r="BW46" s="590"/>
      <c r="BX46" s="590"/>
      <c r="BY46" s="590"/>
      <c r="BZ46" s="568"/>
      <c r="CA46" s="148"/>
    </row>
    <row r="47" spans="1:79" ht="18.75" customHeight="1" x14ac:dyDescent="0.3">
      <c r="A47" s="527"/>
      <c r="B47" s="467"/>
      <c r="C47" s="588"/>
      <c r="D47" s="589"/>
      <c r="E47" s="139"/>
      <c r="F47" s="140"/>
      <c r="G47" s="523"/>
      <c r="H47" s="441"/>
      <c r="I47" s="241" t="s">
        <v>266</v>
      </c>
      <c r="J47" s="538"/>
      <c r="K47" s="141"/>
      <c r="L47" s="140"/>
      <c r="M47" s="484"/>
      <c r="N47" s="475"/>
      <c r="O47" s="505"/>
      <c r="P47" s="476"/>
      <c r="Q47" s="190"/>
      <c r="R47" s="140"/>
      <c r="S47" s="465"/>
      <c r="T47" s="542"/>
      <c r="U47" s="182"/>
      <c r="V47" s="577"/>
      <c r="W47" s="141"/>
      <c r="X47" s="140"/>
      <c r="Y47" s="470"/>
      <c r="Z47" s="451"/>
      <c r="AA47" s="241" t="s">
        <v>266</v>
      </c>
      <c r="AB47" s="257"/>
      <c r="AC47" s="190"/>
      <c r="AD47" s="192"/>
      <c r="AE47" s="532"/>
      <c r="AF47" s="475"/>
      <c r="AG47" s="449"/>
      <c r="AH47" s="476"/>
      <c r="AI47" s="141"/>
      <c r="AJ47" s="140"/>
      <c r="AK47" s="470"/>
      <c r="AL47" s="451"/>
      <c r="AM47" s="450"/>
      <c r="AN47" s="257"/>
      <c r="AO47" s="143"/>
      <c r="AP47" s="140"/>
      <c r="AQ47" s="484"/>
      <c r="AR47" s="441"/>
      <c r="AS47" s="450"/>
      <c r="AT47" s="486"/>
      <c r="AU47" s="141"/>
      <c r="AV47" s="140"/>
      <c r="AW47" s="470"/>
      <c r="AX47" s="451"/>
      <c r="AY47" s="505"/>
      <c r="AZ47" s="476"/>
      <c r="BA47" s="143"/>
      <c r="BB47" s="140"/>
      <c r="BC47" s="507"/>
      <c r="BD47" s="435"/>
      <c r="BE47" s="158"/>
      <c r="BF47" s="522"/>
      <c r="BG47" s="145"/>
      <c r="BH47" s="140"/>
      <c r="BI47" s="523"/>
      <c r="BJ47" s="441"/>
      <c r="BK47" s="241" t="s">
        <v>266</v>
      </c>
      <c r="BL47" s="538"/>
      <c r="BM47" s="141"/>
      <c r="BN47" s="140"/>
      <c r="BO47" s="470"/>
      <c r="BP47" s="474"/>
      <c r="BQ47" s="525"/>
      <c r="BR47" s="592"/>
      <c r="BS47" s="169"/>
      <c r="BT47" s="507"/>
      <c r="BU47" s="584"/>
      <c r="BV47" s="203"/>
      <c r="BW47" s="590"/>
      <c r="BX47" s="590"/>
      <c r="BY47" s="590"/>
      <c r="BZ47" s="568"/>
      <c r="CA47" s="148"/>
    </row>
    <row r="48" spans="1:79" ht="18.75" customHeight="1" x14ac:dyDescent="0.3">
      <c r="A48" s="507" t="s">
        <v>223</v>
      </c>
      <c r="B48" s="467">
        <v>23</v>
      </c>
      <c r="C48" s="150"/>
      <c r="D48" s="583"/>
      <c r="E48" s="139"/>
      <c r="F48" s="140"/>
      <c r="G48" s="523" t="s">
        <v>233</v>
      </c>
      <c r="H48" s="536">
        <v>23</v>
      </c>
      <c r="I48" s="504" t="s">
        <v>267</v>
      </c>
      <c r="J48" s="537"/>
      <c r="K48" s="141"/>
      <c r="L48" s="140"/>
      <c r="M48" s="484" t="s">
        <v>226</v>
      </c>
      <c r="N48" s="475">
        <v>23</v>
      </c>
      <c r="O48" s="449" t="s">
        <v>268</v>
      </c>
      <c r="P48" s="476"/>
      <c r="Q48" s="190"/>
      <c r="R48" s="140"/>
      <c r="S48" s="532" t="s">
        <v>229</v>
      </c>
      <c r="T48" s="575">
        <v>23</v>
      </c>
      <c r="U48" s="449" t="s">
        <v>264</v>
      </c>
      <c r="V48" s="251"/>
      <c r="W48" s="141"/>
      <c r="X48" s="140"/>
      <c r="Y48" s="470" t="s">
        <v>233</v>
      </c>
      <c r="Z48" s="451">
        <v>23</v>
      </c>
      <c r="AA48" s="504" t="s">
        <v>269</v>
      </c>
      <c r="AB48" s="254"/>
      <c r="AC48" s="190"/>
      <c r="AD48" s="192"/>
      <c r="AE48" s="465" t="s">
        <v>230</v>
      </c>
      <c r="AF48" s="435">
        <v>23</v>
      </c>
      <c r="AG48" s="177"/>
      <c r="AH48" s="534"/>
      <c r="AI48" s="141"/>
      <c r="AJ48" s="140"/>
      <c r="AK48" s="470" t="s">
        <v>225</v>
      </c>
      <c r="AL48" s="451">
        <v>23</v>
      </c>
      <c r="AM48" s="242" t="s">
        <v>265</v>
      </c>
      <c r="AN48" s="256"/>
      <c r="AO48" s="143"/>
      <c r="AP48" s="140"/>
      <c r="AQ48" s="484" t="s">
        <v>221</v>
      </c>
      <c r="AR48" s="441">
        <v>23</v>
      </c>
      <c r="AS48" s="242" t="s">
        <v>265</v>
      </c>
      <c r="AT48" s="443"/>
      <c r="AU48" s="141"/>
      <c r="AV48" s="140"/>
      <c r="AW48" s="470" t="s">
        <v>226</v>
      </c>
      <c r="AX48" s="451">
        <v>23</v>
      </c>
      <c r="AY48" s="449"/>
      <c r="AZ48" s="476"/>
      <c r="BA48" s="143"/>
      <c r="BB48" s="140"/>
      <c r="BC48" s="507" t="s">
        <v>232</v>
      </c>
      <c r="BD48" s="435">
        <v>23</v>
      </c>
      <c r="BE48" s="154"/>
      <c r="BF48" s="522"/>
      <c r="BG48" s="145"/>
      <c r="BH48" s="140"/>
      <c r="BI48" s="523" t="s">
        <v>234</v>
      </c>
      <c r="BJ48" s="536">
        <v>23</v>
      </c>
      <c r="BK48" s="504" t="s">
        <v>267</v>
      </c>
      <c r="BL48" s="537"/>
      <c r="BM48" s="141"/>
      <c r="BN48" s="140"/>
      <c r="BO48" s="470" t="s">
        <v>226</v>
      </c>
      <c r="BP48" s="474">
        <v>23</v>
      </c>
      <c r="BQ48" s="579"/>
      <c r="BR48" s="580"/>
      <c r="BS48" s="169"/>
      <c r="BT48" s="470" t="s">
        <v>229</v>
      </c>
      <c r="BU48" s="557">
        <v>23</v>
      </c>
      <c r="BV48" s="681" t="s">
        <v>264</v>
      </c>
      <c r="BW48" s="731"/>
      <c r="BX48" s="731"/>
      <c r="BY48" s="732"/>
      <c r="BZ48" s="486"/>
      <c r="CA48" s="148"/>
    </row>
    <row r="49" spans="1:79" ht="18.75" customHeight="1" x14ac:dyDescent="0.3">
      <c r="A49" s="507"/>
      <c r="B49" s="467"/>
      <c r="C49" s="204"/>
      <c r="D49" s="583"/>
      <c r="E49" s="139"/>
      <c r="F49" s="140"/>
      <c r="G49" s="523"/>
      <c r="H49" s="536"/>
      <c r="I49" s="505"/>
      <c r="J49" s="538"/>
      <c r="K49" s="141"/>
      <c r="L49" s="140"/>
      <c r="M49" s="484"/>
      <c r="N49" s="475"/>
      <c r="O49" s="449"/>
      <c r="P49" s="476"/>
      <c r="Q49" s="190"/>
      <c r="R49" s="140"/>
      <c r="S49" s="532"/>
      <c r="T49" s="576"/>
      <c r="U49" s="450"/>
      <c r="V49" s="248"/>
      <c r="W49" s="141"/>
      <c r="X49" s="140"/>
      <c r="Y49" s="470"/>
      <c r="Z49" s="451"/>
      <c r="AA49" s="505"/>
      <c r="AB49" s="255"/>
      <c r="AC49" s="190"/>
      <c r="AD49" s="192"/>
      <c r="AE49" s="465"/>
      <c r="AF49" s="435"/>
      <c r="AG49" s="178"/>
      <c r="AH49" s="534"/>
      <c r="AI49" s="141"/>
      <c r="AJ49" s="140"/>
      <c r="AK49" s="470"/>
      <c r="AL49" s="451"/>
      <c r="AM49" s="241" t="s">
        <v>266</v>
      </c>
      <c r="AN49" s="257"/>
      <c r="AO49" s="143"/>
      <c r="AP49" s="140"/>
      <c r="AQ49" s="484"/>
      <c r="AR49" s="441"/>
      <c r="AS49" s="241" t="s">
        <v>266</v>
      </c>
      <c r="AT49" s="538"/>
      <c r="AU49" s="141"/>
      <c r="AV49" s="140"/>
      <c r="AW49" s="470"/>
      <c r="AX49" s="451"/>
      <c r="AY49" s="449"/>
      <c r="AZ49" s="476"/>
      <c r="BA49" s="143"/>
      <c r="BB49" s="140"/>
      <c r="BC49" s="507"/>
      <c r="BD49" s="435"/>
      <c r="BE49" s="160"/>
      <c r="BF49" s="522"/>
      <c r="BG49" s="145"/>
      <c r="BH49" s="140"/>
      <c r="BI49" s="523"/>
      <c r="BJ49" s="536"/>
      <c r="BK49" s="505"/>
      <c r="BL49" s="538"/>
      <c r="BM49" s="141"/>
      <c r="BN49" s="140"/>
      <c r="BO49" s="470"/>
      <c r="BP49" s="474"/>
      <c r="BQ49" s="581"/>
      <c r="BR49" s="582"/>
      <c r="BS49" s="169"/>
      <c r="BT49" s="470"/>
      <c r="BU49" s="557"/>
      <c r="BV49" s="683"/>
      <c r="BW49" s="736"/>
      <c r="BX49" s="736"/>
      <c r="BY49" s="737"/>
      <c r="BZ49" s="486"/>
      <c r="CA49" s="148"/>
    </row>
    <row r="50" spans="1:79" ht="15.6" customHeight="1" x14ac:dyDescent="0.3">
      <c r="A50" s="578" t="s">
        <v>236</v>
      </c>
      <c r="B50" s="451">
        <v>24</v>
      </c>
      <c r="C50" s="565"/>
      <c r="D50" s="565"/>
      <c r="E50" s="139"/>
      <c r="F50" s="140"/>
      <c r="G50" s="523" t="s">
        <v>237</v>
      </c>
      <c r="H50" s="475">
        <v>24</v>
      </c>
      <c r="I50" s="504" t="s">
        <v>269</v>
      </c>
      <c r="J50" s="476">
        <v>39</v>
      </c>
      <c r="K50" s="141"/>
      <c r="L50" s="140"/>
      <c r="M50" s="465" t="s">
        <v>230</v>
      </c>
      <c r="N50" s="467">
        <v>24</v>
      </c>
      <c r="O50" s="205"/>
      <c r="P50" s="468"/>
      <c r="Q50" s="190"/>
      <c r="R50" s="140"/>
      <c r="S50" s="532" t="s">
        <v>225</v>
      </c>
      <c r="T50" s="575">
        <v>24</v>
      </c>
      <c r="U50" s="242" t="s">
        <v>265</v>
      </c>
      <c r="V50" s="247"/>
      <c r="W50" s="141"/>
      <c r="X50" s="140"/>
      <c r="Y50" s="470" t="s">
        <v>222</v>
      </c>
      <c r="Z50" s="451">
        <v>24</v>
      </c>
      <c r="AA50" s="524"/>
      <c r="AB50" s="476">
        <v>52</v>
      </c>
      <c r="AC50" s="190"/>
      <c r="AD50" s="192"/>
      <c r="AE50" s="465" t="s">
        <v>232</v>
      </c>
      <c r="AF50" s="435">
        <v>24</v>
      </c>
      <c r="AG50" s="177"/>
      <c r="AH50" s="534"/>
      <c r="AI50" s="141"/>
      <c r="AJ50" s="140"/>
      <c r="AK50" s="470" t="s">
        <v>234</v>
      </c>
      <c r="AL50" s="451">
        <v>24</v>
      </c>
      <c r="AM50" s="504" t="s">
        <v>269</v>
      </c>
      <c r="AN50" s="254"/>
      <c r="AO50" s="143"/>
      <c r="AP50" s="140"/>
      <c r="AQ50" s="484" t="s">
        <v>233</v>
      </c>
      <c r="AR50" s="536">
        <v>24</v>
      </c>
      <c r="AS50" s="504" t="s">
        <v>267</v>
      </c>
      <c r="AT50" s="537"/>
      <c r="AU50" s="141"/>
      <c r="AV50" s="140"/>
      <c r="AW50" s="507" t="s">
        <v>230</v>
      </c>
      <c r="AX50" s="509">
        <v>24</v>
      </c>
      <c r="AY50" s="510"/>
      <c r="AZ50" s="511"/>
      <c r="BA50" s="143"/>
      <c r="BB50" s="140"/>
      <c r="BC50" s="532" t="s">
        <v>229</v>
      </c>
      <c r="BD50" s="441">
        <v>24</v>
      </c>
      <c r="BE50" s="449" t="s">
        <v>264</v>
      </c>
      <c r="BF50" s="486"/>
      <c r="BG50" s="145"/>
      <c r="BH50" s="140"/>
      <c r="BI50" s="523" t="s">
        <v>222</v>
      </c>
      <c r="BJ50" s="475">
        <v>24</v>
      </c>
      <c r="BK50" s="504" t="s">
        <v>269</v>
      </c>
      <c r="BL50" s="476">
        <v>26</v>
      </c>
      <c r="BM50" s="141"/>
      <c r="BN50" s="140"/>
      <c r="BO50" s="507" t="s">
        <v>230</v>
      </c>
      <c r="BP50" s="435">
        <v>24</v>
      </c>
      <c r="BQ50" s="437"/>
      <c r="BR50" s="438"/>
      <c r="BS50" s="169"/>
      <c r="BT50" s="470" t="s">
        <v>225</v>
      </c>
      <c r="BU50" s="557">
        <v>24</v>
      </c>
      <c r="BV50" s="449" t="s">
        <v>265</v>
      </c>
      <c r="BW50" s="738"/>
      <c r="BX50" s="738"/>
      <c r="BY50" s="739"/>
      <c r="BZ50" s="443"/>
      <c r="CA50" s="148"/>
    </row>
    <row r="51" spans="1:79" ht="18.75" customHeight="1" x14ac:dyDescent="0.3">
      <c r="A51" s="578"/>
      <c r="B51" s="451"/>
      <c r="C51" s="567"/>
      <c r="D51" s="567"/>
      <c r="E51" s="139"/>
      <c r="F51" s="140"/>
      <c r="G51" s="523"/>
      <c r="H51" s="475"/>
      <c r="I51" s="505"/>
      <c r="J51" s="476"/>
      <c r="K51" s="141"/>
      <c r="L51" s="140"/>
      <c r="M51" s="465"/>
      <c r="N51" s="467"/>
      <c r="O51" s="206"/>
      <c r="P51" s="469"/>
      <c r="Q51" s="190"/>
      <c r="R51" s="140"/>
      <c r="S51" s="532"/>
      <c r="T51" s="576"/>
      <c r="U51" s="241" t="s">
        <v>266</v>
      </c>
      <c r="V51" s="248"/>
      <c r="W51" s="141"/>
      <c r="X51" s="140"/>
      <c r="Y51" s="470"/>
      <c r="Z51" s="451"/>
      <c r="AA51" s="525"/>
      <c r="AB51" s="477"/>
      <c r="AC51" s="190"/>
      <c r="AD51" s="192"/>
      <c r="AE51" s="465"/>
      <c r="AF51" s="435"/>
      <c r="AG51" s="178"/>
      <c r="AH51" s="534"/>
      <c r="AI51" s="141"/>
      <c r="AJ51" s="140"/>
      <c r="AK51" s="470"/>
      <c r="AL51" s="451"/>
      <c r="AM51" s="505"/>
      <c r="AN51" s="255"/>
      <c r="AO51" s="143"/>
      <c r="AP51" s="140"/>
      <c r="AQ51" s="484"/>
      <c r="AR51" s="536"/>
      <c r="AS51" s="505"/>
      <c r="AT51" s="538"/>
      <c r="AU51" s="141"/>
      <c r="AV51" s="140"/>
      <c r="AW51" s="507"/>
      <c r="AX51" s="509"/>
      <c r="AY51" s="512"/>
      <c r="AZ51" s="513"/>
      <c r="BA51" s="143"/>
      <c r="BB51" s="140"/>
      <c r="BC51" s="532"/>
      <c r="BD51" s="441"/>
      <c r="BE51" s="450"/>
      <c r="BF51" s="486"/>
      <c r="BG51" s="145"/>
      <c r="BH51" s="140"/>
      <c r="BI51" s="523"/>
      <c r="BJ51" s="475"/>
      <c r="BK51" s="505"/>
      <c r="BL51" s="476"/>
      <c r="BM51" s="141"/>
      <c r="BN51" s="140"/>
      <c r="BO51" s="507"/>
      <c r="BP51" s="435"/>
      <c r="BQ51" s="437"/>
      <c r="BR51" s="437"/>
      <c r="BS51" s="169"/>
      <c r="BT51" s="470"/>
      <c r="BU51" s="557"/>
      <c r="BV51" s="683"/>
      <c r="BW51" s="736"/>
      <c r="BX51" s="736"/>
      <c r="BY51" s="737"/>
      <c r="BZ51" s="538"/>
      <c r="CA51" s="148"/>
    </row>
    <row r="52" spans="1:79" ht="18.75" customHeight="1" x14ac:dyDescent="0.3">
      <c r="A52" s="543" t="s">
        <v>221</v>
      </c>
      <c r="B52" s="451">
        <v>25</v>
      </c>
      <c r="C52" s="565"/>
      <c r="D52" s="565"/>
      <c r="E52" s="139"/>
      <c r="F52" s="140"/>
      <c r="G52" s="523" t="s">
        <v>238</v>
      </c>
      <c r="H52" s="475">
        <v>25</v>
      </c>
      <c r="I52" s="449" t="s">
        <v>268</v>
      </c>
      <c r="J52" s="476"/>
      <c r="K52" s="141"/>
      <c r="L52" s="140"/>
      <c r="M52" s="465" t="s">
        <v>232</v>
      </c>
      <c r="N52" s="467">
        <v>25</v>
      </c>
      <c r="O52" s="205"/>
      <c r="P52" s="468"/>
      <c r="Q52" s="190"/>
      <c r="R52" s="140"/>
      <c r="S52" s="532" t="s">
        <v>234</v>
      </c>
      <c r="T52" s="536">
        <v>25</v>
      </c>
      <c r="U52" s="504" t="s">
        <v>267</v>
      </c>
      <c r="V52" s="252"/>
      <c r="W52" s="141"/>
      <c r="X52" s="140"/>
      <c r="Y52" s="521" t="s">
        <v>238</v>
      </c>
      <c r="Z52" s="514">
        <v>25</v>
      </c>
      <c r="AA52" s="570" t="s">
        <v>253</v>
      </c>
      <c r="AB52" s="571"/>
      <c r="AC52" s="190"/>
      <c r="AD52" s="192"/>
      <c r="AE52" s="523" t="s">
        <v>236</v>
      </c>
      <c r="AF52" s="441">
        <v>25</v>
      </c>
      <c r="AG52" s="449" t="s">
        <v>264</v>
      </c>
      <c r="AH52" s="486"/>
      <c r="AI52" s="141"/>
      <c r="AJ52" s="140"/>
      <c r="AK52" s="470" t="s">
        <v>222</v>
      </c>
      <c r="AL52" s="451">
        <v>25</v>
      </c>
      <c r="AM52" s="524"/>
      <c r="AN52" s="569" t="s">
        <v>254</v>
      </c>
      <c r="AO52" s="143"/>
      <c r="AP52" s="140"/>
      <c r="AQ52" s="484" t="s">
        <v>222</v>
      </c>
      <c r="AR52" s="475">
        <v>25</v>
      </c>
      <c r="AS52" s="504" t="s">
        <v>269</v>
      </c>
      <c r="AT52" s="476">
        <v>13</v>
      </c>
      <c r="AU52" s="141"/>
      <c r="AV52" s="140"/>
      <c r="AW52" s="465" t="s">
        <v>232</v>
      </c>
      <c r="AX52" s="435">
        <v>25</v>
      </c>
      <c r="AY52" s="146"/>
      <c r="AZ52" s="495"/>
      <c r="BA52" s="143"/>
      <c r="BB52" s="140"/>
      <c r="BC52" s="532" t="s">
        <v>225</v>
      </c>
      <c r="BD52" s="441">
        <v>25</v>
      </c>
      <c r="BE52" s="242" t="s">
        <v>265</v>
      </c>
      <c r="BF52" s="443"/>
      <c r="BG52" s="145"/>
      <c r="BH52" s="140"/>
      <c r="BI52" s="523" t="s">
        <v>226</v>
      </c>
      <c r="BJ52" s="475">
        <v>25</v>
      </c>
      <c r="BK52" s="449" t="s">
        <v>268</v>
      </c>
      <c r="BL52" s="476"/>
      <c r="BM52" s="141"/>
      <c r="BN52" s="140"/>
      <c r="BO52" s="527" t="s">
        <v>232</v>
      </c>
      <c r="BP52" s="435">
        <v>25</v>
      </c>
      <c r="BQ52" s="156"/>
      <c r="BR52" s="568"/>
      <c r="BS52" s="169"/>
      <c r="BT52" s="470" t="s">
        <v>234</v>
      </c>
      <c r="BU52" s="557">
        <v>25</v>
      </c>
      <c r="BV52" s="681" t="s">
        <v>269</v>
      </c>
      <c r="BW52" s="731"/>
      <c r="BX52" s="731"/>
      <c r="BY52" s="732"/>
      <c r="BZ52" s="537"/>
      <c r="CA52" s="148"/>
    </row>
    <row r="53" spans="1:79" ht="18.75" customHeight="1" x14ac:dyDescent="0.3">
      <c r="A53" s="543"/>
      <c r="B53" s="451"/>
      <c r="C53" s="567"/>
      <c r="D53" s="567"/>
      <c r="E53" s="139"/>
      <c r="F53" s="140"/>
      <c r="G53" s="523"/>
      <c r="H53" s="475"/>
      <c r="I53" s="449"/>
      <c r="J53" s="476"/>
      <c r="K53" s="141"/>
      <c r="L53" s="140"/>
      <c r="M53" s="465"/>
      <c r="N53" s="467"/>
      <c r="O53" s="206"/>
      <c r="P53" s="469"/>
      <c r="Q53" s="190"/>
      <c r="R53" s="140"/>
      <c r="S53" s="532"/>
      <c r="T53" s="536"/>
      <c r="U53" s="505"/>
      <c r="V53" s="253"/>
      <c r="W53" s="141"/>
      <c r="X53" s="140"/>
      <c r="Y53" s="521"/>
      <c r="Z53" s="514"/>
      <c r="AA53" s="517"/>
      <c r="AB53" s="518"/>
      <c r="AC53" s="190"/>
      <c r="AD53" s="192"/>
      <c r="AE53" s="523"/>
      <c r="AF53" s="441"/>
      <c r="AG53" s="450"/>
      <c r="AH53" s="486"/>
      <c r="AI53" s="141"/>
      <c r="AJ53" s="140"/>
      <c r="AK53" s="470"/>
      <c r="AL53" s="451"/>
      <c r="AM53" s="525"/>
      <c r="AN53" s="569"/>
      <c r="AO53" s="143"/>
      <c r="AP53" s="140"/>
      <c r="AQ53" s="484"/>
      <c r="AR53" s="475"/>
      <c r="AS53" s="505"/>
      <c r="AT53" s="476"/>
      <c r="AU53" s="141"/>
      <c r="AV53" s="140"/>
      <c r="AW53" s="465"/>
      <c r="AX53" s="435"/>
      <c r="AY53" s="149"/>
      <c r="AZ53" s="568"/>
      <c r="BA53" s="143"/>
      <c r="BB53" s="140"/>
      <c r="BC53" s="532"/>
      <c r="BD53" s="441"/>
      <c r="BE53" s="241" t="s">
        <v>266</v>
      </c>
      <c r="BF53" s="538"/>
      <c r="BG53" s="145"/>
      <c r="BH53" s="140"/>
      <c r="BI53" s="523"/>
      <c r="BJ53" s="475"/>
      <c r="BK53" s="449"/>
      <c r="BL53" s="476"/>
      <c r="BM53" s="141"/>
      <c r="BN53" s="140"/>
      <c r="BO53" s="527"/>
      <c r="BP53" s="435"/>
      <c r="BQ53" s="159"/>
      <c r="BR53" s="574"/>
      <c r="BS53" s="169"/>
      <c r="BT53" s="470"/>
      <c r="BU53" s="557"/>
      <c r="BV53" s="733"/>
      <c r="BW53" s="734"/>
      <c r="BX53" s="734"/>
      <c r="BY53" s="735"/>
      <c r="BZ53" s="538"/>
      <c r="CA53" s="148"/>
    </row>
    <row r="54" spans="1:79" ht="18.75" customHeight="1" x14ac:dyDescent="0.3">
      <c r="A54" s="543" t="s">
        <v>233</v>
      </c>
      <c r="B54" s="451">
        <v>26</v>
      </c>
      <c r="C54" s="567"/>
      <c r="D54" s="567"/>
      <c r="E54" s="139"/>
      <c r="F54" s="140"/>
      <c r="G54" s="465" t="s">
        <v>220</v>
      </c>
      <c r="H54" s="435">
        <v>26</v>
      </c>
      <c r="I54" s="154"/>
      <c r="J54" s="534"/>
      <c r="K54" s="141"/>
      <c r="L54" s="140"/>
      <c r="M54" s="470" t="s">
        <v>229</v>
      </c>
      <c r="N54" s="451">
        <v>26</v>
      </c>
      <c r="O54" s="449" t="s">
        <v>264</v>
      </c>
      <c r="P54" s="449"/>
      <c r="Q54" s="190"/>
      <c r="R54" s="140"/>
      <c r="S54" s="532" t="s">
        <v>222</v>
      </c>
      <c r="T54" s="475">
        <v>26</v>
      </c>
      <c r="U54" s="504" t="s">
        <v>269</v>
      </c>
      <c r="V54" s="573">
        <v>48</v>
      </c>
      <c r="W54" s="141"/>
      <c r="X54" s="140"/>
      <c r="Y54" s="465" t="s">
        <v>230</v>
      </c>
      <c r="Z54" s="435">
        <v>26</v>
      </c>
      <c r="AA54" s="181"/>
      <c r="AB54" s="522"/>
      <c r="AC54" s="190"/>
      <c r="AD54" s="192"/>
      <c r="AE54" s="523" t="s">
        <v>225</v>
      </c>
      <c r="AF54" s="441">
        <v>26</v>
      </c>
      <c r="AG54" s="242" t="s">
        <v>265</v>
      </c>
      <c r="AH54" s="486"/>
      <c r="AI54" s="141"/>
      <c r="AJ54" s="140"/>
      <c r="AK54" s="470" t="s">
        <v>226</v>
      </c>
      <c r="AL54" s="451">
        <v>26</v>
      </c>
      <c r="AM54" s="430"/>
      <c r="AN54" s="430"/>
      <c r="AO54" s="143"/>
      <c r="AP54" s="140"/>
      <c r="AQ54" s="484" t="s">
        <v>226</v>
      </c>
      <c r="AR54" s="475">
        <v>26</v>
      </c>
      <c r="AS54" s="449" t="s">
        <v>268</v>
      </c>
      <c r="AT54" s="476"/>
      <c r="AU54" s="141"/>
      <c r="AV54" s="140"/>
      <c r="AW54" s="484" t="s">
        <v>229</v>
      </c>
      <c r="AX54" s="441">
        <v>26</v>
      </c>
      <c r="AY54" s="449" t="s">
        <v>264</v>
      </c>
      <c r="AZ54" s="486"/>
      <c r="BA54" s="141"/>
      <c r="BB54" s="140"/>
      <c r="BC54" s="532" t="s">
        <v>234</v>
      </c>
      <c r="BD54" s="536">
        <v>26</v>
      </c>
      <c r="BE54" s="504" t="s">
        <v>267</v>
      </c>
      <c r="BF54" s="537"/>
      <c r="BG54" s="145"/>
      <c r="BH54" s="140"/>
      <c r="BI54" s="507" t="s">
        <v>230</v>
      </c>
      <c r="BJ54" s="435">
        <v>26</v>
      </c>
      <c r="BK54" s="165"/>
      <c r="BL54" s="522"/>
      <c r="BM54" s="141"/>
      <c r="BN54" s="140"/>
      <c r="BO54" s="527" t="s">
        <v>229</v>
      </c>
      <c r="BP54" s="474">
        <v>26</v>
      </c>
      <c r="BQ54" s="449" t="s">
        <v>264</v>
      </c>
      <c r="BR54" s="486"/>
      <c r="BS54" s="169"/>
      <c r="BT54" s="470" t="s">
        <v>222</v>
      </c>
      <c r="BU54" s="557">
        <v>26</v>
      </c>
      <c r="BV54" s="524"/>
      <c r="BW54" s="558"/>
      <c r="BX54" s="558"/>
      <c r="BY54" s="559"/>
      <c r="BZ54" s="476">
        <v>35</v>
      </c>
      <c r="CA54" s="148"/>
    </row>
    <row r="55" spans="1:79" ht="18.75" customHeight="1" x14ac:dyDescent="0.3">
      <c r="A55" s="543"/>
      <c r="B55" s="451"/>
      <c r="C55" s="567"/>
      <c r="D55" s="567"/>
      <c r="E55" s="139"/>
      <c r="F55" s="140"/>
      <c r="G55" s="465"/>
      <c r="H55" s="435"/>
      <c r="I55" s="158"/>
      <c r="J55" s="534"/>
      <c r="K55" s="141"/>
      <c r="L55" s="140"/>
      <c r="M55" s="470"/>
      <c r="N55" s="451"/>
      <c r="O55" s="450"/>
      <c r="P55" s="450"/>
      <c r="Q55" s="190"/>
      <c r="R55" s="140"/>
      <c r="S55" s="532"/>
      <c r="T55" s="475"/>
      <c r="U55" s="505"/>
      <c r="V55" s="477"/>
      <c r="W55" s="141"/>
      <c r="X55" s="140"/>
      <c r="Y55" s="465"/>
      <c r="Z55" s="435"/>
      <c r="AA55" s="197"/>
      <c r="AB55" s="522"/>
      <c r="AC55" s="190"/>
      <c r="AD55" s="192"/>
      <c r="AE55" s="523"/>
      <c r="AF55" s="441"/>
      <c r="AG55" s="241" t="s">
        <v>266</v>
      </c>
      <c r="AH55" s="572"/>
      <c r="AI55" s="141"/>
      <c r="AJ55" s="140"/>
      <c r="AK55" s="470"/>
      <c r="AL55" s="451"/>
      <c r="AM55" s="430"/>
      <c r="AN55" s="430"/>
      <c r="AO55" s="143"/>
      <c r="AP55" s="140"/>
      <c r="AQ55" s="484"/>
      <c r="AR55" s="475"/>
      <c r="AS55" s="449"/>
      <c r="AT55" s="476"/>
      <c r="AU55" s="141"/>
      <c r="AV55" s="140"/>
      <c r="AW55" s="484"/>
      <c r="AX55" s="441"/>
      <c r="AY55" s="450"/>
      <c r="AZ55" s="486"/>
      <c r="BA55" s="141"/>
      <c r="BB55" s="140"/>
      <c r="BC55" s="532"/>
      <c r="BD55" s="536"/>
      <c r="BE55" s="505"/>
      <c r="BF55" s="538"/>
      <c r="BG55" s="145"/>
      <c r="BH55" s="140"/>
      <c r="BI55" s="507"/>
      <c r="BJ55" s="435"/>
      <c r="BK55" s="168"/>
      <c r="BL55" s="522"/>
      <c r="BM55" s="141"/>
      <c r="BN55" s="140"/>
      <c r="BO55" s="527"/>
      <c r="BP55" s="474"/>
      <c r="BQ55" s="450"/>
      <c r="BR55" s="486"/>
      <c r="BS55" s="169"/>
      <c r="BT55" s="470"/>
      <c r="BU55" s="557"/>
      <c r="BV55" s="525"/>
      <c r="BW55" s="560"/>
      <c r="BX55" s="560"/>
      <c r="BY55" s="561"/>
      <c r="BZ55" s="476"/>
      <c r="CA55" s="148"/>
    </row>
    <row r="56" spans="1:79" ht="18.75" customHeight="1" x14ac:dyDescent="0.3">
      <c r="A56" s="562" t="s">
        <v>237</v>
      </c>
      <c r="B56" s="563">
        <v>27</v>
      </c>
      <c r="C56" s="564"/>
      <c r="D56" s="566">
        <v>35</v>
      </c>
      <c r="E56" s="139"/>
      <c r="F56" s="140"/>
      <c r="G56" s="465" t="s">
        <v>223</v>
      </c>
      <c r="H56" s="435">
        <v>27</v>
      </c>
      <c r="I56" s="154"/>
      <c r="J56" s="534"/>
      <c r="K56" s="141"/>
      <c r="L56" s="140"/>
      <c r="M56" s="470" t="s">
        <v>225</v>
      </c>
      <c r="N56" s="451">
        <v>27</v>
      </c>
      <c r="O56" s="242" t="s">
        <v>265</v>
      </c>
      <c r="P56" s="242"/>
      <c r="Q56" s="190"/>
      <c r="R56" s="140"/>
      <c r="S56" s="532" t="s">
        <v>226</v>
      </c>
      <c r="T56" s="475">
        <v>27</v>
      </c>
      <c r="U56" s="449" t="s">
        <v>268</v>
      </c>
      <c r="V56" s="249"/>
      <c r="W56" s="141"/>
      <c r="X56" s="140"/>
      <c r="Y56" s="465" t="s">
        <v>232</v>
      </c>
      <c r="Z56" s="435">
        <v>27</v>
      </c>
      <c r="AA56" s="181"/>
      <c r="AB56" s="522"/>
      <c r="AC56" s="190"/>
      <c r="AD56" s="192"/>
      <c r="AE56" s="523" t="s">
        <v>234</v>
      </c>
      <c r="AF56" s="475">
        <v>27</v>
      </c>
      <c r="AG56" s="504" t="s">
        <v>267</v>
      </c>
      <c r="AH56" s="537"/>
      <c r="AI56" s="141"/>
      <c r="AJ56" s="140"/>
      <c r="AK56" s="433" t="s">
        <v>230</v>
      </c>
      <c r="AL56" s="509">
        <v>27</v>
      </c>
      <c r="AM56" s="550"/>
      <c r="AN56" s="551"/>
      <c r="AO56" s="143"/>
      <c r="AP56" s="140"/>
      <c r="AQ56" s="507" t="s">
        <v>230</v>
      </c>
      <c r="AR56" s="435">
        <v>27</v>
      </c>
      <c r="AS56" s="157"/>
      <c r="AT56" s="534"/>
      <c r="AU56" s="141"/>
      <c r="AV56" s="140"/>
      <c r="AW56" s="484" t="s">
        <v>225</v>
      </c>
      <c r="AX56" s="441">
        <v>27</v>
      </c>
      <c r="AY56" s="242" t="s">
        <v>265</v>
      </c>
      <c r="AZ56" s="443"/>
      <c r="BA56" s="141"/>
      <c r="BB56" s="140"/>
      <c r="BC56" s="532" t="s">
        <v>222</v>
      </c>
      <c r="BD56" s="475">
        <v>27</v>
      </c>
      <c r="BE56" s="504" t="s">
        <v>269</v>
      </c>
      <c r="BF56" s="476">
        <v>22</v>
      </c>
      <c r="BG56" s="145"/>
      <c r="BH56" s="140"/>
      <c r="BI56" s="527" t="s">
        <v>232</v>
      </c>
      <c r="BJ56" s="435">
        <v>27</v>
      </c>
      <c r="BK56" s="207"/>
      <c r="BL56" s="208"/>
      <c r="BM56" s="141"/>
      <c r="BN56" s="140"/>
      <c r="BO56" s="470" t="s">
        <v>225</v>
      </c>
      <c r="BP56" s="549">
        <v>27</v>
      </c>
      <c r="BQ56" s="449" t="s">
        <v>265</v>
      </c>
      <c r="BR56" s="274"/>
      <c r="BS56" s="169"/>
      <c r="BT56" s="470" t="s">
        <v>226</v>
      </c>
      <c r="BU56" s="554">
        <v>27</v>
      </c>
      <c r="BV56" s="267"/>
      <c r="BW56" s="268"/>
      <c r="BX56" s="268"/>
      <c r="BY56" s="268"/>
      <c r="BZ56" s="269"/>
      <c r="CA56" s="148"/>
    </row>
    <row r="57" spans="1:79" ht="18.75" customHeight="1" x14ac:dyDescent="0.3">
      <c r="A57" s="562"/>
      <c r="B57" s="563"/>
      <c r="C57" s="565"/>
      <c r="D57" s="566"/>
      <c r="E57" s="139"/>
      <c r="F57" s="140"/>
      <c r="G57" s="465"/>
      <c r="H57" s="435"/>
      <c r="I57" s="158"/>
      <c r="J57" s="534"/>
      <c r="K57" s="141"/>
      <c r="L57" s="140"/>
      <c r="M57" s="470"/>
      <c r="N57" s="451"/>
      <c r="O57" s="241" t="s">
        <v>266</v>
      </c>
      <c r="P57" s="241"/>
      <c r="Q57" s="190"/>
      <c r="R57" s="140"/>
      <c r="S57" s="532"/>
      <c r="T57" s="475"/>
      <c r="U57" s="449"/>
      <c r="V57" s="250"/>
      <c r="W57" s="141"/>
      <c r="X57" s="140"/>
      <c r="Y57" s="465"/>
      <c r="Z57" s="435"/>
      <c r="AA57" s="197"/>
      <c r="AB57" s="522"/>
      <c r="AC57" s="190"/>
      <c r="AD57" s="192"/>
      <c r="AE57" s="523"/>
      <c r="AF57" s="475"/>
      <c r="AG57" s="505"/>
      <c r="AH57" s="486"/>
      <c r="AI57" s="141"/>
      <c r="AJ57" s="140"/>
      <c r="AK57" s="433"/>
      <c r="AL57" s="509"/>
      <c r="AM57" s="552"/>
      <c r="AN57" s="553"/>
      <c r="AO57" s="143"/>
      <c r="AP57" s="140"/>
      <c r="AQ57" s="507"/>
      <c r="AR57" s="435"/>
      <c r="AS57" s="209"/>
      <c r="AT57" s="534"/>
      <c r="AU57" s="141"/>
      <c r="AV57" s="140"/>
      <c r="AW57" s="484"/>
      <c r="AX57" s="441"/>
      <c r="AY57" s="241" t="s">
        <v>266</v>
      </c>
      <c r="AZ57" s="538"/>
      <c r="BA57" s="141"/>
      <c r="BB57" s="140"/>
      <c r="BC57" s="532"/>
      <c r="BD57" s="475"/>
      <c r="BE57" s="505"/>
      <c r="BF57" s="476"/>
      <c r="BG57" s="145"/>
      <c r="BH57" s="140"/>
      <c r="BI57" s="527"/>
      <c r="BJ57" s="435"/>
      <c r="BK57" s="555"/>
      <c r="BL57" s="556"/>
      <c r="BM57" s="141"/>
      <c r="BN57" s="140"/>
      <c r="BO57" s="470"/>
      <c r="BP57" s="549"/>
      <c r="BQ57" s="683"/>
      <c r="BR57" s="276"/>
      <c r="BS57" s="169"/>
      <c r="BT57" s="470"/>
      <c r="BU57" s="554"/>
      <c r="BV57" s="270"/>
      <c r="BW57" s="271"/>
      <c r="BX57" s="271"/>
      <c r="BY57" s="271"/>
      <c r="BZ57" s="272"/>
      <c r="CA57" s="148"/>
    </row>
    <row r="58" spans="1:79" ht="18.75" customHeight="1" x14ac:dyDescent="0.3">
      <c r="A58" s="543" t="s">
        <v>238</v>
      </c>
      <c r="B58" s="544">
        <v>28</v>
      </c>
      <c r="C58" s="545"/>
      <c r="D58" s="546"/>
      <c r="E58" s="139"/>
      <c r="F58" s="140"/>
      <c r="G58" s="528" t="s">
        <v>236</v>
      </c>
      <c r="H58" s="441">
        <v>28</v>
      </c>
      <c r="I58" s="449" t="s">
        <v>264</v>
      </c>
      <c r="J58" s="486"/>
      <c r="K58" s="141"/>
      <c r="L58" s="140"/>
      <c r="M58" s="470" t="s">
        <v>234</v>
      </c>
      <c r="N58" s="451">
        <v>28</v>
      </c>
      <c r="O58" s="504" t="s">
        <v>269</v>
      </c>
      <c r="P58" s="504"/>
      <c r="Q58" s="210"/>
      <c r="R58" s="140"/>
      <c r="S58" s="465" t="s">
        <v>230</v>
      </c>
      <c r="T58" s="542">
        <v>28</v>
      </c>
      <c r="U58" s="177"/>
      <c r="V58" s="522"/>
      <c r="W58" s="141"/>
      <c r="X58" s="140"/>
      <c r="Y58" s="470" t="s">
        <v>236</v>
      </c>
      <c r="Z58" s="451">
        <v>28</v>
      </c>
      <c r="AA58" s="449" t="s">
        <v>264</v>
      </c>
      <c r="AB58" s="256"/>
      <c r="AC58" s="190"/>
      <c r="AD58" s="192"/>
      <c r="AE58" s="523" t="s">
        <v>222</v>
      </c>
      <c r="AF58" s="475">
        <v>28</v>
      </c>
      <c r="AG58" s="504" t="s">
        <v>269</v>
      </c>
      <c r="AH58" s="476" t="s">
        <v>255</v>
      </c>
      <c r="AI58" s="141"/>
      <c r="AJ58" s="140"/>
      <c r="AK58" s="465" t="s">
        <v>232</v>
      </c>
      <c r="AL58" s="467">
        <v>28</v>
      </c>
      <c r="AM58" s="211"/>
      <c r="AN58" s="481"/>
      <c r="AO58" s="143"/>
      <c r="AP58" s="140"/>
      <c r="AQ58" s="465" t="s">
        <v>232</v>
      </c>
      <c r="AR58" s="435">
        <v>28</v>
      </c>
      <c r="AS58" s="157"/>
      <c r="AT58" s="534"/>
      <c r="AU58" s="141"/>
      <c r="AV58" s="140"/>
      <c r="AW58" s="484" t="s">
        <v>234</v>
      </c>
      <c r="AX58" s="536">
        <v>28</v>
      </c>
      <c r="AY58" s="504" t="s">
        <v>267</v>
      </c>
      <c r="AZ58" s="537"/>
      <c r="BA58" s="141"/>
      <c r="BB58" s="140"/>
      <c r="BC58" s="532" t="s">
        <v>226</v>
      </c>
      <c r="BD58" s="475">
        <v>28</v>
      </c>
      <c r="BE58" s="449" t="s">
        <v>268</v>
      </c>
      <c r="BF58" s="476"/>
      <c r="BG58" s="145"/>
      <c r="BH58" s="140"/>
      <c r="BI58" s="459" t="s">
        <v>236</v>
      </c>
      <c r="BJ58" s="533">
        <v>28</v>
      </c>
      <c r="BK58" s="449" t="s">
        <v>264</v>
      </c>
      <c r="BL58" s="263"/>
      <c r="BM58" s="141"/>
      <c r="BN58" s="140"/>
      <c r="BO58" s="470" t="s">
        <v>234</v>
      </c>
      <c r="BP58" s="529">
        <v>28</v>
      </c>
      <c r="BQ58" s="504" t="s">
        <v>269</v>
      </c>
      <c r="BR58" s="274"/>
      <c r="BS58" s="169"/>
      <c r="BT58" s="530" t="s">
        <v>230</v>
      </c>
      <c r="BU58" s="531">
        <v>28</v>
      </c>
      <c r="BV58" s="437"/>
      <c r="BW58" s="437"/>
      <c r="BX58" s="437"/>
      <c r="BY58" s="437"/>
      <c r="BZ58" s="437"/>
      <c r="CA58" s="148"/>
    </row>
    <row r="59" spans="1:79" ht="18.75" customHeight="1" thickBot="1" x14ac:dyDescent="0.35">
      <c r="A59" s="543"/>
      <c r="B59" s="544"/>
      <c r="C59" s="547"/>
      <c r="D59" s="548"/>
      <c r="E59" s="139"/>
      <c r="F59" s="140"/>
      <c r="G59" s="528"/>
      <c r="H59" s="441"/>
      <c r="I59" s="449"/>
      <c r="J59" s="486"/>
      <c r="K59" s="141"/>
      <c r="L59" s="140"/>
      <c r="M59" s="470"/>
      <c r="N59" s="451"/>
      <c r="O59" s="505"/>
      <c r="P59" s="505"/>
      <c r="Q59" s="212"/>
      <c r="R59" s="140"/>
      <c r="S59" s="465"/>
      <c r="T59" s="542"/>
      <c r="U59" s="178"/>
      <c r="V59" s="522"/>
      <c r="W59" s="141"/>
      <c r="X59" s="140"/>
      <c r="Y59" s="470"/>
      <c r="Z59" s="451"/>
      <c r="AA59" s="450"/>
      <c r="AB59" s="257"/>
      <c r="AC59" s="190"/>
      <c r="AD59" s="192"/>
      <c r="AE59" s="523"/>
      <c r="AF59" s="475"/>
      <c r="AG59" s="505"/>
      <c r="AH59" s="476"/>
      <c r="AI59" s="141"/>
      <c r="AJ59" s="140"/>
      <c r="AK59" s="539"/>
      <c r="AL59" s="540"/>
      <c r="AM59" s="213"/>
      <c r="AN59" s="541"/>
      <c r="AO59" s="143"/>
      <c r="AP59" s="140"/>
      <c r="AQ59" s="465"/>
      <c r="AR59" s="435"/>
      <c r="AS59" s="209"/>
      <c r="AT59" s="535"/>
      <c r="AU59" s="141"/>
      <c r="AV59" s="140"/>
      <c r="AW59" s="484"/>
      <c r="AX59" s="536"/>
      <c r="AY59" s="505"/>
      <c r="AZ59" s="538"/>
      <c r="BA59" s="141"/>
      <c r="BB59" s="140"/>
      <c r="BC59" s="532"/>
      <c r="BD59" s="475"/>
      <c r="BE59" s="449"/>
      <c r="BF59" s="477"/>
      <c r="BG59" s="145"/>
      <c r="BH59" s="140"/>
      <c r="BI59" s="459"/>
      <c r="BJ59" s="533"/>
      <c r="BK59" s="450"/>
      <c r="BL59" s="264"/>
      <c r="BM59" s="141"/>
      <c r="BN59" s="140"/>
      <c r="BO59" s="470"/>
      <c r="BP59" s="529"/>
      <c r="BQ59" s="505"/>
      <c r="BR59" s="276"/>
      <c r="BS59" s="169"/>
      <c r="BT59" s="530"/>
      <c r="BU59" s="531"/>
      <c r="BV59" s="437"/>
      <c r="BW59" s="437"/>
      <c r="BX59" s="437"/>
      <c r="BY59" s="437"/>
      <c r="BZ59" s="437"/>
      <c r="CA59" s="148"/>
    </row>
    <row r="60" spans="1:79" ht="18.75" customHeight="1" x14ac:dyDescent="0.3">
      <c r="A60" s="465" t="s">
        <v>220</v>
      </c>
      <c r="B60" s="467">
        <v>29</v>
      </c>
      <c r="C60" s="437"/>
      <c r="D60" s="437"/>
      <c r="E60" s="139"/>
      <c r="F60" s="140"/>
      <c r="G60" s="528" t="s">
        <v>221</v>
      </c>
      <c r="H60" s="441">
        <v>29</v>
      </c>
      <c r="I60" s="240" t="s">
        <v>265</v>
      </c>
      <c r="J60" s="486"/>
      <c r="K60" s="141"/>
      <c r="L60" s="140"/>
      <c r="M60" s="470" t="s">
        <v>222</v>
      </c>
      <c r="N60" s="451">
        <v>29</v>
      </c>
      <c r="O60" s="524"/>
      <c r="P60" s="526">
        <v>44</v>
      </c>
      <c r="Q60" s="190"/>
      <c r="R60" s="140"/>
      <c r="S60" s="527" t="s">
        <v>223</v>
      </c>
      <c r="T60" s="435">
        <v>29</v>
      </c>
      <c r="U60" s="177"/>
      <c r="V60" s="522"/>
      <c r="W60" s="141"/>
      <c r="X60" s="140"/>
      <c r="Y60" s="470" t="s">
        <v>221</v>
      </c>
      <c r="Z60" s="451">
        <v>29</v>
      </c>
      <c r="AA60" s="242" t="s">
        <v>265</v>
      </c>
      <c r="AB60" s="256"/>
      <c r="AC60" s="190"/>
      <c r="AD60" s="192"/>
      <c r="AE60" s="523" t="s">
        <v>226</v>
      </c>
      <c r="AF60" s="475">
        <v>29</v>
      </c>
      <c r="AG60" s="449" t="s">
        <v>268</v>
      </c>
      <c r="AH60" s="476"/>
      <c r="AI60" s="141"/>
      <c r="AJ60" s="140"/>
      <c r="AK60" s="519"/>
      <c r="AL60" s="519"/>
      <c r="AM60" s="214"/>
      <c r="AN60" s="520"/>
      <c r="AO60" s="215"/>
      <c r="AP60" s="140"/>
      <c r="AQ60" s="521" t="s">
        <v>229</v>
      </c>
      <c r="AR60" s="514">
        <v>29</v>
      </c>
      <c r="AS60" s="515" t="s">
        <v>256</v>
      </c>
      <c r="AT60" s="516"/>
      <c r="AU60" s="141"/>
      <c r="AV60" s="140"/>
      <c r="AW60" s="484" t="s">
        <v>222</v>
      </c>
      <c r="AX60" s="475">
        <v>29</v>
      </c>
      <c r="AY60" s="504" t="s">
        <v>269</v>
      </c>
      <c r="AZ60" s="476">
        <v>18</v>
      </c>
      <c r="BA60" s="141"/>
      <c r="BB60" s="140"/>
      <c r="BC60" s="507" t="s">
        <v>230</v>
      </c>
      <c r="BD60" s="509">
        <v>29</v>
      </c>
      <c r="BE60" s="510"/>
      <c r="BF60" s="511"/>
      <c r="BG60" s="145"/>
      <c r="BH60" s="140"/>
      <c r="BI60" s="459" t="s">
        <v>225</v>
      </c>
      <c r="BJ60" s="472">
        <v>29</v>
      </c>
      <c r="BK60" s="242" t="s">
        <v>265</v>
      </c>
      <c r="BL60" s="252"/>
      <c r="BM60" s="141"/>
      <c r="BN60" s="140"/>
      <c r="BO60" s="470" t="s">
        <v>222</v>
      </c>
      <c r="BP60" s="474">
        <v>29</v>
      </c>
      <c r="BQ60" s="273"/>
      <c r="BR60" s="591">
        <v>31</v>
      </c>
      <c r="BS60" s="169"/>
      <c r="BT60" s="507" t="s">
        <v>232</v>
      </c>
      <c r="BU60" s="508">
        <v>29</v>
      </c>
      <c r="BV60" s="203"/>
      <c r="BW60" s="493"/>
      <c r="BX60" s="493"/>
      <c r="BY60" s="493"/>
      <c r="BZ60" s="495"/>
      <c r="CA60" s="148"/>
    </row>
    <row r="61" spans="1:79" ht="18.75" customHeight="1" x14ac:dyDescent="0.3">
      <c r="A61" s="465"/>
      <c r="B61" s="467"/>
      <c r="C61" s="437"/>
      <c r="D61" s="437"/>
      <c r="E61" s="139"/>
      <c r="F61" s="140"/>
      <c r="G61" s="528"/>
      <c r="H61" s="441"/>
      <c r="I61" s="241" t="s">
        <v>266</v>
      </c>
      <c r="J61" s="486"/>
      <c r="K61" s="141"/>
      <c r="L61" s="140"/>
      <c r="M61" s="470"/>
      <c r="N61" s="451"/>
      <c r="O61" s="525"/>
      <c r="P61" s="526"/>
      <c r="Q61" s="190"/>
      <c r="R61" s="140"/>
      <c r="S61" s="527"/>
      <c r="T61" s="435"/>
      <c r="U61" s="216"/>
      <c r="V61" s="522"/>
      <c r="W61" s="141"/>
      <c r="X61" s="140"/>
      <c r="Y61" s="470"/>
      <c r="Z61" s="451"/>
      <c r="AA61" s="241" t="s">
        <v>266</v>
      </c>
      <c r="AB61" s="257"/>
      <c r="AC61" s="190"/>
      <c r="AD61" s="192"/>
      <c r="AE61" s="523"/>
      <c r="AF61" s="475"/>
      <c r="AG61" s="449"/>
      <c r="AH61" s="476"/>
      <c r="AI61" s="141"/>
      <c r="AJ61" s="140"/>
      <c r="AK61" s="519"/>
      <c r="AL61" s="519"/>
      <c r="AM61" s="214"/>
      <c r="AN61" s="520"/>
      <c r="AO61" s="140"/>
      <c r="AP61" s="140"/>
      <c r="AQ61" s="521"/>
      <c r="AR61" s="514"/>
      <c r="AS61" s="517"/>
      <c r="AT61" s="518"/>
      <c r="AU61" s="141"/>
      <c r="AV61" s="140"/>
      <c r="AW61" s="484"/>
      <c r="AX61" s="475"/>
      <c r="AY61" s="505"/>
      <c r="AZ61" s="476"/>
      <c r="BA61" s="141"/>
      <c r="BB61" s="140"/>
      <c r="BC61" s="507"/>
      <c r="BD61" s="509"/>
      <c r="BE61" s="512"/>
      <c r="BF61" s="513"/>
      <c r="BG61" s="145"/>
      <c r="BH61" s="140"/>
      <c r="BI61" s="459"/>
      <c r="BJ61" s="472"/>
      <c r="BK61" s="241" t="s">
        <v>266</v>
      </c>
      <c r="BL61" s="253"/>
      <c r="BM61" s="141"/>
      <c r="BN61" s="140"/>
      <c r="BO61" s="470"/>
      <c r="BP61" s="474"/>
      <c r="BQ61" s="275"/>
      <c r="BR61" s="592"/>
      <c r="BS61" s="169"/>
      <c r="BT61" s="507"/>
      <c r="BU61" s="508"/>
      <c r="BV61" s="217"/>
      <c r="BW61" s="494"/>
      <c r="BX61" s="494"/>
      <c r="BY61" s="494"/>
      <c r="BZ61" s="496"/>
      <c r="CA61" s="148"/>
    </row>
    <row r="62" spans="1:79" ht="18.75" customHeight="1" x14ac:dyDescent="0.3">
      <c r="A62" s="497" t="s">
        <v>223</v>
      </c>
      <c r="B62" s="479">
        <v>30</v>
      </c>
      <c r="C62" s="218"/>
      <c r="D62" s="498"/>
      <c r="E62" s="139"/>
      <c r="F62" s="140"/>
      <c r="G62" s="500" t="s">
        <v>233</v>
      </c>
      <c r="H62" s="502">
        <v>30</v>
      </c>
      <c r="I62" s="504" t="s">
        <v>267</v>
      </c>
      <c r="J62" s="486"/>
      <c r="K62" s="141"/>
      <c r="L62" s="140"/>
      <c r="M62" s="470" t="s">
        <v>226</v>
      </c>
      <c r="N62" s="451">
        <v>30</v>
      </c>
      <c r="O62" s="430"/>
      <c r="P62" s="430"/>
      <c r="Q62" s="190"/>
      <c r="R62" s="140"/>
      <c r="S62" s="490" t="s">
        <v>229</v>
      </c>
      <c r="T62" s="491">
        <v>30</v>
      </c>
      <c r="U62" s="449" t="s">
        <v>264</v>
      </c>
      <c r="V62" s="486"/>
      <c r="W62" s="141"/>
      <c r="X62" s="140"/>
      <c r="Y62" s="470" t="s">
        <v>233</v>
      </c>
      <c r="Z62" s="451">
        <v>30</v>
      </c>
      <c r="AA62" s="504" t="s">
        <v>269</v>
      </c>
      <c r="AB62" s="254"/>
      <c r="AC62" s="190"/>
      <c r="AD62" s="192"/>
      <c r="AE62" s="487" t="s">
        <v>230</v>
      </c>
      <c r="AF62" s="489">
        <v>30</v>
      </c>
      <c r="AG62" s="219"/>
      <c r="AH62" s="457"/>
      <c r="AI62" s="141"/>
      <c r="AJ62" s="140"/>
      <c r="AK62" s="140"/>
      <c r="AL62" s="140"/>
      <c r="AM62" s="220"/>
      <c r="AN62" s="140"/>
      <c r="AO62" s="140"/>
      <c r="AP62" s="140"/>
      <c r="AQ62" s="459" t="s">
        <v>221</v>
      </c>
      <c r="AR62" s="441">
        <v>30</v>
      </c>
      <c r="AS62" s="449" t="s">
        <v>264</v>
      </c>
      <c r="AT62" s="482"/>
      <c r="AU62" s="141"/>
      <c r="AV62" s="140"/>
      <c r="AW62" s="484" t="s">
        <v>226</v>
      </c>
      <c r="AX62" s="475">
        <v>30</v>
      </c>
      <c r="AY62" s="449" t="s">
        <v>268</v>
      </c>
      <c r="AZ62" s="476"/>
      <c r="BA62" s="141"/>
      <c r="BB62" s="140"/>
      <c r="BC62" s="478" t="s">
        <v>232</v>
      </c>
      <c r="BD62" s="479">
        <v>30</v>
      </c>
      <c r="BE62" s="221"/>
      <c r="BF62" s="480"/>
      <c r="BG62" s="145"/>
      <c r="BH62" s="140"/>
      <c r="BI62" s="459" t="s">
        <v>234</v>
      </c>
      <c r="BJ62" s="472">
        <v>30</v>
      </c>
      <c r="BK62" s="504" t="s">
        <v>267</v>
      </c>
      <c r="BL62" s="252"/>
      <c r="BM62" s="141"/>
      <c r="BN62" s="140"/>
      <c r="BO62" s="470" t="s">
        <v>226</v>
      </c>
      <c r="BP62" s="474">
        <v>30</v>
      </c>
      <c r="BQ62" s="579"/>
      <c r="BR62" s="580"/>
      <c r="BS62" s="169"/>
      <c r="BT62" s="439" t="s">
        <v>229</v>
      </c>
      <c r="BU62" s="440">
        <v>30</v>
      </c>
      <c r="BV62" s="461"/>
      <c r="BW62" s="461"/>
      <c r="BX62" s="461"/>
      <c r="BY62" s="461"/>
      <c r="BZ62" s="461"/>
      <c r="CA62" s="148"/>
    </row>
    <row r="63" spans="1:79" ht="18.75" customHeight="1" thickBot="1" x14ac:dyDescent="0.35">
      <c r="A63" s="497"/>
      <c r="B63" s="479"/>
      <c r="C63" s="222"/>
      <c r="D63" s="499"/>
      <c r="E63" s="139"/>
      <c r="F63" s="140"/>
      <c r="G63" s="501"/>
      <c r="H63" s="503"/>
      <c r="I63" s="505"/>
      <c r="J63" s="506"/>
      <c r="K63" s="223"/>
      <c r="L63" s="140"/>
      <c r="M63" s="470"/>
      <c r="N63" s="451"/>
      <c r="O63" s="430"/>
      <c r="P63" s="430"/>
      <c r="Q63" s="190"/>
      <c r="R63" s="140"/>
      <c r="S63" s="490"/>
      <c r="T63" s="492"/>
      <c r="U63" s="450"/>
      <c r="V63" s="444"/>
      <c r="W63" s="223"/>
      <c r="X63" s="140"/>
      <c r="Y63" s="470"/>
      <c r="Z63" s="451"/>
      <c r="AA63" s="505"/>
      <c r="AB63" s="255"/>
      <c r="AC63" s="190"/>
      <c r="AD63" s="192"/>
      <c r="AE63" s="488"/>
      <c r="AF63" s="479"/>
      <c r="AG63" s="224"/>
      <c r="AH63" s="457"/>
      <c r="AI63" s="141"/>
      <c r="AJ63" s="140"/>
      <c r="AK63" s="140"/>
      <c r="AL63" s="140"/>
      <c r="AM63" s="220"/>
      <c r="AN63" s="140"/>
      <c r="AO63" s="140"/>
      <c r="AP63" s="140"/>
      <c r="AQ63" s="459"/>
      <c r="AR63" s="441"/>
      <c r="AS63" s="450"/>
      <c r="AT63" s="483"/>
      <c r="AU63" s="141"/>
      <c r="AV63" s="140"/>
      <c r="AW63" s="485"/>
      <c r="AX63" s="475"/>
      <c r="AY63" s="450"/>
      <c r="AZ63" s="477"/>
      <c r="BA63" s="223"/>
      <c r="BB63" s="140"/>
      <c r="BC63" s="478"/>
      <c r="BD63" s="479"/>
      <c r="BE63" s="221"/>
      <c r="BF63" s="481"/>
      <c r="BG63" s="145"/>
      <c r="BH63" s="140"/>
      <c r="BI63" s="460"/>
      <c r="BJ63" s="473"/>
      <c r="BK63" s="505"/>
      <c r="BL63" s="265"/>
      <c r="BM63" s="223"/>
      <c r="BN63" s="140"/>
      <c r="BO63" s="470"/>
      <c r="BP63" s="474"/>
      <c r="BQ63" s="581"/>
      <c r="BR63" s="582"/>
      <c r="BS63" s="169"/>
      <c r="BT63" s="439"/>
      <c r="BU63" s="440"/>
      <c r="BV63" s="430"/>
      <c r="BW63" s="430"/>
      <c r="BX63" s="430"/>
      <c r="BY63" s="430"/>
      <c r="BZ63" s="430"/>
      <c r="CA63" s="148"/>
    </row>
    <row r="64" spans="1:79" ht="18.75" customHeight="1" x14ac:dyDescent="0.3">
      <c r="A64" s="462" t="s">
        <v>236</v>
      </c>
      <c r="B64" s="463">
        <v>31</v>
      </c>
      <c r="C64" s="724" t="s">
        <v>264</v>
      </c>
      <c r="D64" s="726"/>
      <c r="E64" s="139"/>
      <c r="F64" s="140"/>
      <c r="G64" s="140"/>
      <c r="H64" s="140"/>
      <c r="I64" s="220"/>
      <c r="J64" s="140"/>
      <c r="K64" s="140"/>
      <c r="L64" s="140"/>
      <c r="M64" s="465" t="s">
        <v>230</v>
      </c>
      <c r="N64" s="467">
        <v>31</v>
      </c>
      <c r="O64" s="205"/>
      <c r="P64" s="468"/>
      <c r="Q64" s="191"/>
      <c r="R64" s="140"/>
      <c r="S64" s="140"/>
      <c r="T64" s="140"/>
      <c r="U64" s="220"/>
      <c r="V64" s="140"/>
      <c r="W64" s="140"/>
      <c r="X64" s="140"/>
      <c r="Y64" s="470" t="s">
        <v>222</v>
      </c>
      <c r="Z64" s="451">
        <v>31</v>
      </c>
      <c r="AA64" s="728"/>
      <c r="AB64" s="730" t="s">
        <v>228</v>
      </c>
      <c r="AC64" s="190"/>
      <c r="AD64" s="192"/>
      <c r="AE64" s="453" t="s">
        <v>232</v>
      </c>
      <c r="AF64" s="455">
        <v>31</v>
      </c>
      <c r="AG64" s="219"/>
      <c r="AH64" s="457"/>
      <c r="AI64" s="141"/>
      <c r="AJ64" s="140"/>
      <c r="AK64" s="140"/>
      <c r="AL64" s="140"/>
      <c r="AM64" s="220"/>
      <c r="AN64" s="140"/>
      <c r="AO64" s="140"/>
      <c r="AP64" s="140"/>
      <c r="AQ64" s="459" t="s">
        <v>233</v>
      </c>
      <c r="AR64" s="441">
        <v>31</v>
      </c>
      <c r="AS64" s="242" t="s">
        <v>265</v>
      </c>
      <c r="AT64" s="443"/>
      <c r="AU64" s="141"/>
      <c r="AV64" s="140"/>
      <c r="AW64" s="140"/>
      <c r="AX64" s="140"/>
      <c r="AY64" s="220"/>
      <c r="AZ64" s="140"/>
      <c r="BA64" s="140"/>
      <c r="BB64" s="140"/>
      <c r="BC64" s="445" t="s">
        <v>229</v>
      </c>
      <c r="BD64" s="447">
        <v>31</v>
      </c>
      <c r="BE64" s="449" t="s">
        <v>264</v>
      </c>
      <c r="BF64" s="431"/>
      <c r="BG64" s="145"/>
      <c r="BH64" s="140"/>
      <c r="BI64" s="140"/>
      <c r="BJ64" s="140"/>
      <c r="BK64" s="220"/>
      <c r="BL64" s="140"/>
      <c r="BM64" s="140"/>
      <c r="BN64" s="140"/>
      <c r="BO64" s="433" t="s">
        <v>230</v>
      </c>
      <c r="BP64" s="435">
        <v>31</v>
      </c>
      <c r="BQ64" s="437"/>
      <c r="BR64" s="438"/>
      <c r="BS64" s="169"/>
      <c r="BT64" s="439" t="s">
        <v>225</v>
      </c>
      <c r="BU64" s="440">
        <v>31</v>
      </c>
      <c r="BV64" s="430"/>
      <c r="BW64" s="430"/>
      <c r="BX64" s="430"/>
      <c r="BY64" s="430"/>
      <c r="BZ64" s="430"/>
      <c r="CA64" s="148"/>
    </row>
    <row r="65" spans="1:79" ht="18.75" customHeight="1" thickBot="1" x14ac:dyDescent="0.35">
      <c r="A65" s="462"/>
      <c r="B65" s="464"/>
      <c r="C65" s="725"/>
      <c r="D65" s="727"/>
      <c r="E65" s="225"/>
      <c r="F65" s="140"/>
      <c r="G65" s="140"/>
      <c r="H65" s="140"/>
      <c r="I65" s="220"/>
      <c r="J65" s="140"/>
      <c r="K65" s="140"/>
      <c r="L65" s="140"/>
      <c r="M65" s="466"/>
      <c r="N65" s="467"/>
      <c r="O65" s="206"/>
      <c r="P65" s="469"/>
      <c r="Q65" s="226"/>
      <c r="R65" s="140"/>
      <c r="S65" s="140"/>
      <c r="T65" s="140"/>
      <c r="U65" s="220"/>
      <c r="V65" s="140"/>
      <c r="W65" s="140"/>
      <c r="X65" s="140"/>
      <c r="Y65" s="471"/>
      <c r="Z65" s="452"/>
      <c r="AA65" s="729"/>
      <c r="AB65" s="477"/>
      <c r="AC65" s="227"/>
      <c r="AD65" s="192"/>
      <c r="AE65" s="454"/>
      <c r="AF65" s="456"/>
      <c r="AG65" s="228"/>
      <c r="AH65" s="458"/>
      <c r="AI65" s="223"/>
      <c r="AJ65" s="140"/>
      <c r="AK65" s="140"/>
      <c r="AL65" s="140"/>
      <c r="AM65" s="220"/>
      <c r="AN65" s="140"/>
      <c r="AO65" s="140"/>
      <c r="AP65" s="140"/>
      <c r="AQ65" s="460"/>
      <c r="AR65" s="442"/>
      <c r="AS65" s="241" t="s">
        <v>266</v>
      </c>
      <c r="AT65" s="444"/>
      <c r="AU65" s="223"/>
      <c r="AV65" s="140"/>
      <c r="AW65" s="140"/>
      <c r="AX65" s="140"/>
      <c r="AY65" s="220"/>
      <c r="AZ65" s="140"/>
      <c r="BA65" s="140"/>
      <c r="BB65" s="140"/>
      <c r="BC65" s="446"/>
      <c r="BD65" s="448"/>
      <c r="BE65" s="450"/>
      <c r="BF65" s="432"/>
      <c r="BG65" s="229"/>
      <c r="BH65" s="140"/>
      <c r="BI65" s="140"/>
      <c r="BJ65" s="140"/>
      <c r="BK65" s="220"/>
      <c r="BL65" s="140"/>
      <c r="BM65" s="140"/>
      <c r="BN65" s="140"/>
      <c r="BO65" s="434"/>
      <c r="BP65" s="436"/>
      <c r="BQ65" s="437"/>
      <c r="BR65" s="437"/>
      <c r="BS65" s="230"/>
      <c r="BT65" s="439"/>
      <c r="BU65" s="440"/>
      <c r="BV65" s="430"/>
      <c r="BW65" s="430"/>
      <c r="BX65" s="430"/>
      <c r="BY65" s="430"/>
      <c r="BZ65" s="430"/>
      <c r="CA65" s="231"/>
    </row>
    <row r="66" spans="1:79" ht="34.200000000000003" customHeight="1" x14ac:dyDescent="0.3">
      <c r="C66" s="232"/>
      <c r="I66" s="232"/>
      <c r="O66" s="232"/>
      <c r="U66" s="232"/>
      <c r="AA66" s="232"/>
      <c r="AG66" s="232"/>
    </row>
    <row r="67" spans="1:79" ht="34.200000000000003" customHeight="1" x14ac:dyDescent="0.3">
      <c r="N67" s="234"/>
      <c r="O67" s="235"/>
    </row>
    <row r="68" spans="1:79" ht="34.200000000000003" customHeight="1" x14ac:dyDescent="0.3">
      <c r="C68" s="239"/>
    </row>
    <row r="69" spans="1:79" ht="34.200000000000003" customHeight="1" x14ac:dyDescent="0.3"/>
    <row r="70" spans="1:79" ht="32.25" customHeight="1" x14ac:dyDescent="0.3"/>
    <row r="71" spans="1:79" ht="32.25" customHeight="1" x14ac:dyDescent="0.3"/>
    <row r="72" spans="1:79" ht="32.25" customHeight="1" x14ac:dyDescent="0.3"/>
    <row r="73" spans="1:79" ht="32.25" customHeight="1" x14ac:dyDescent="0.3"/>
    <row r="79" spans="1:79" ht="15" x14ac:dyDescent="0.3">
      <c r="V79" s="236"/>
      <c r="W79" s="236"/>
      <c r="X79" s="236"/>
      <c r="Y79" s="236"/>
      <c r="AG79" s="236"/>
      <c r="AH79" s="235"/>
    </row>
    <row r="80" spans="1:79" ht="30" customHeight="1" x14ac:dyDescent="0.3"/>
    <row r="81" ht="30" customHeight="1" x14ac:dyDescent="0.3"/>
    <row r="82" ht="30" customHeight="1" x14ac:dyDescent="0.3"/>
    <row r="83" ht="30" customHeight="1" x14ac:dyDescent="0.3"/>
    <row r="84" ht="30" customHeight="1" x14ac:dyDescent="0.3"/>
    <row r="85" ht="30" customHeight="1" x14ac:dyDescent="0.3"/>
    <row r="86" ht="30" customHeight="1" x14ac:dyDescent="0.3"/>
    <row r="87" ht="30" customHeight="1" x14ac:dyDescent="0.3"/>
    <row r="115" spans="1:4" x14ac:dyDescent="0.3">
      <c r="A115" s="429"/>
      <c r="B115" s="429"/>
      <c r="C115" s="429"/>
      <c r="D115" s="429"/>
    </row>
  </sheetData>
  <mergeCells count="1370">
    <mergeCell ref="BR60:BR61"/>
    <mergeCell ref="BQ62:BR63"/>
    <mergeCell ref="BP8:BP9"/>
    <mergeCell ref="BR8:BR9"/>
    <mergeCell ref="BV38:BY39"/>
    <mergeCell ref="BZ38:BZ39"/>
    <mergeCell ref="BV48:BY49"/>
    <mergeCell ref="BZ48:BZ49"/>
    <mergeCell ref="BV50:BY51"/>
    <mergeCell ref="BZ50:BZ51"/>
    <mergeCell ref="BV52:BY53"/>
    <mergeCell ref="BZ52:BZ53"/>
    <mergeCell ref="BV6:BY7"/>
    <mergeCell ref="BV10:BY11"/>
    <mergeCell ref="BV8:BY9"/>
    <mergeCell ref="BZ6:BZ7"/>
    <mergeCell ref="BZ8:BZ9"/>
    <mergeCell ref="BZ10:BZ11"/>
    <mergeCell ref="BV20:BY21"/>
    <mergeCell ref="BZ20:BZ21"/>
    <mergeCell ref="BV22:BY23"/>
    <mergeCell ref="BZ22:BZ23"/>
    <mergeCell ref="BV24:BY25"/>
    <mergeCell ref="BZ24:BZ25"/>
    <mergeCell ref="BV34:BY35"/>
    <mergeCell ref="BZ34:BZ35"/>
    <mergeCell ref="BV36:BY37"/>
    <mergeCell ref="BZ36:BZ37"/>
    <mergeCell ref="BZ12:BZ13"/>
    <mergeCell ref="BV40:BY41"/>
    <mergeCell ref="BZ40:BZ41"/>
    <mergeCell ref="BV42:BZ43"/>
    <mergeCell ref="AZ42:AZ43"/>
    <mergeCell ref="AY44:AY45"/>
    <mergeCell ref="AZ44:AZ45"/>
    <mergeCell ref="AY48:AY49"/>
    <mergeCell ref="AZ48:AZ49"/>
    <mergeCell ref="AY62:AY63"/>
    <mergeCell ref="BE30:BE31"/>
    <mergeCell ref="BE58:BE59"/>
    <mergeCell ref="BD46:BD47"/>
    <mergeCell ref="AZ60:AZ61"/>
    <mergeCell ref="BK10:BK11"/>
    <mergeCell ref="BK24:BK25"/>
    <mergeCell ref="BK38:BK39"/>
    <mergeCell ref="BK52:BK53"/>
    <mergeCell ref="BK58:BK59"/>
    <mergeCell ref="BK62:BK63"/>
    <mergeCell ref="BQ6:BQ7"/>
    <mergeCell ref="BQ12:BQ13"/>
    <mergeCell ref="BQ16:BQ17"/>
    <mergeCell ref="BQ20:BQ21"/>
    <mergeCell ref="BQ26:BQ27"/>
    <mergeCell ref="BQ28:BQ29"/>
    <mergeCell ref="BQ40:BQ41"/>
    <mergeCell ref="BQ42:BQ43"/>
    <mergeCell ref="BQ44:BQ45"/>
    <mergeCell ref="BQ54:BQ55"/>
    <mergeCell ref="BQ56:BQ57"/>
    <mergeCell ref="BQ58:BQ59"/>
    <mergeCell ref="AA62:AA63"/>
    <mergeCell ref="AA64:AA65"/>
    <mergeCell ref="AB64:AB65"/>
    <mergeCell ref="AG18:AG19"/>
    <mergeCell ref="AG32:AG33"/>
    <mergeCell ref="AG46:AG47"/>
    <mergeCell ref="AG60:AG61"/>
    <mergeCell ref="AM12:AM13"/>
    <mergeCell ref="AM26:AM27"/>
    <mergeCell ref="AM40:AM41"/>
    <mergeCell ref="AM46:AM47"/>
    <mergeCell ref="AM50:AM51"/>
    <mergeCell ref="AS12:AS13"/>
    <mergeCell ref="AS26:AS27"/>
    <mergeCell ref="AS40:AS41"/>
    <mergeCell ref="AS54:AS55"/>
    <mergeCell ref="AS24:AS25"/>
    <mergeCell ref="AE24:AE25"/>
    <mergeCell ref="AF24:AF25"/>
    <mergeCell ref="AG24:AG25"/>
    <mergeCell ref="AH24:AH25"/>
    <mergeCell ref="AK24:AK25"/>
    <mergeCell ref="AL30:AL31"/>
    <mergeCell ref="AN30:AN31"/>
    <mergeCell ref="AF36:AF37"/>
    <mergeCell ref="AK36:AK37"/>
    <mergeCell ref="AL36:AL37"/>
    <mergeCell ref="AM36:AM37"/>
    <mergeCell ref="I24:I25"/>
    <mergeCell ref="I8:I9"/>
    <mergeCell ref="I38:I39"/>
    <mergeCell ref="I52:I53"/>
    <mergeCell ref="O6:O7"/>
    <mergeCell ref="O20:O21"/>
    <mergeCell ref="O34:O35"/>
    <mergeCell ref="O48:O49"/>
    <mergeCell ref="O54:O55"/>
    <mergeCell ref="P54:P55"/>
    <mergeCell ref="O58:O59"/>
    <mergeCell ref="P58:P59"/>
    <mergeCell ref="U14:U15"/>
    <mergeCell ref="U42:U43"/>
    <mergeCell ref="U48:U49"/>
    <mergeCell ref="U52:U53"/>
    <mergeCell ref="U56:U57"/>
    <mergeCell ref="N24:N25"/>
    <mergeCell ref="S24:S25"/>
    <mergeCell ref="T24:T25"/>
    <mergeCell ref="U24:V25"/>
    <mergeCell ref="S30:S31"/>
    <mergeCell ref="T30:T31"/>
    <mergeCell ref="AW3:AZ3"/>
    <mergeCell ref="BC3:BF3"/>
    <mergeCell ref="BI3:BL3"/>
    <mergeCell ref="BO3:BR3"/>
    <mergeCell ref="BT3:BZ3"/>
    <mergeCell ref="A4:A5"/>
    <mergeCell ref="B4:B5"/>
    <mergeCell ref="C4:D5"/>
    <mergeCell ref="G4:G5"/>
    <mergeCell ref="H4:H5"/>
    <mergeCell ref="A1:BU1"/>
    <mergeCell ref="BV1:CA1"/>
    <mergeCell ref="A3:D3"/>
    <mergeCell ref="G3:J3"/>
    <mergeCell ref="M3:P3"/>
    <mergeCell ref="S3:V3"/>
    <mergeCell ref="Y3:AB3"/>
    <mergeCell ref="AE3:AH3"/>
    <mergeCell ref="AK3:AN3"/>
    <mergeCell ref="AQ3:AT3"/>
    <mergeCell ref="BZ4:BZ5"/>
    <mergeCell ref="AT4:AT5"/>
    <mergeCell ref="AW4:AW5"/>
    <mergeCell ref="AX4:AX5"/>
    <mergeCell ref="AY4:AY5"/>
    <mergeCell ref="AZ4:AZ5"/>
    <mergeCell ref="BC4:BC5"/>
    <mergeCell ref="AL4:AL5"/>
    <mergeCell ref="AM4:AM5"/>
    <mergeCell ref="AN4:AN5"/>
    <mergeCell ref="AQ4:AQ5"/>
    <mergeCell ref="AR4:AR5"/>
    <mergeCell ref="AS4:AS5"/>
    <mergeCell ref="AB4:AB5"/>
    <mergeCell ref="AK6:AK7"/>
    <mergeCell ref="AL6:AL7"/>
    <mergeCell ref="U6:U7"/>
    <mergeCell ref="J4:J5"/>
    <mergeCell ref="M4:M5"/>
    <mergeCell ref="N4:N5"/>
    <mergeCell ref="O4:O5"/>
    <mergeCell ref="P4:P5"/>
    <mergeCell ref="BW4:BW5"/>
    <mergeCell ref="BX4:BX5"/>
    <mergeCell ref="BY4:BY5"/>
    <mergeCell ref="AE4:AE5"/>
    <mergeCell ref="AF4:AF5"/>
    <mergeCell ref="AG4:AG5"/>
    <mergeCell ref="AH4:AH5"/>
    <mergeCell ref="AK4:AK5"/>
    <mergeCell ref="S4:S5"/>
    <mergeCell ref="T4:T5"/>
    <mergeCell ref="U4:V5"/>
    <mergeCell ref="Y4:Y5"/>
    <mergeCell ref="Z4:Z5"/>
    <mergeCell ref="BR6:BR7"/>
    <mergeCell ref="BT6:BT7"/>
    <mergeCell ref="BU6:BU7"/>
    <mergeCell ref="A6:A7"/>
    <mergeCell ref="B6:B7"/>
    <mergeCell ref="D6:D7"/>
    <mergeCell ref="G6:G7"/>
    <mergeCell ref="H6:H7"/>
    <mergeCell ref="BO4:BO5"/>
    <mergeCell ref="BP4:BP5"/>
    <mergeCell ref="BQ4:BQ5"/>
    <mergeCell ref="BR4:BR5"/>
    <mergeCell ref="BT4:BT5"/>
    <mergeCell ref="BU4:BU5"/>
    <mergeCell ref="BD4:BD5"/>
    <mergeCell ref="BE4:BF5"/>
    <mergeCell ref="BI4:BI5"/>
    <mergeCell ref="BJ4:BJ5"/>
    <mergeCell ref="BL4:BL5"/>
    <mergeCell ref="I6:I7"/>
    <mergeCell ref="BI6:BI7"/>
    <mergeCell ref="BJ6:BJ7"/>
    <mergeCell ref="BK6:BK7"/>
    <mergeCell ref="BL6:BL7"/>
    <mergeCell ref="BO6:BO7"/>
    <mergeCell ref="BP6:BP7"/>
    <mergeCell ref="AW6:AW7"/>
    <mergeCell ref="AX6:AX7"/>
    <mergeCell ref="AZ6:AZ7"/>
    <mergeCell ref="BC6:BC7"/>
    <mergeCell ref="BD6:BD7"/>
    <mergeCell ref="BF6:BF7"/>
    <mergeCell ref="AN6:AN7"/>
    <mergeCell ref="AQ6:AQ7"/>
    <mergeCell ref="AR6:AR7"/>
    <mergeCell ref="AT6:AT7"/>
    <mergeCell ref="AB6:AB7"/>
    <mergeCell ref="AE6:AE7"/>
    <mergeCell ref="AF6:AF7"/>
    <mergeCell ref="AG6:AH7"/>
    <mergeCell ref="V6:V7"/>
    <mergeCell ref="W6:W7"/>
    <mergeCell ref="Y6:Y7"/>
    <mergeCell ref="Z6:Z7"/>
    <mergeCell ref="AA6:AA7"/>
    <mergeCell ref="J6:J7"/>
    <mergeCell ref="M6:M7"/>
    <mergeCell ref="N6:N7"/>
    <mergeCell ref="P6:P7"/>
    <mergeCell ref="S6:S7"/>
    <mergeCell ref="T6:T7"/>
    <mergeCell ref="J8:J9"/>
    <mergeCell ref="M8:M9"/>
    <mergeCell ref="N8:N9"/>
    <mergeCell ref="P8:P9"/>
    <mergeCell ref="Q8:Q9"/>
    <mergeCell ref="S8:S9"/>
    <mergeCell ref="J10:J11"/>
    <mergeCell ref="M10:M11"/>
    <mergeCell ref="N10:N11"/>
    <mergeCell ref="P10:P11"/>
    <mergeCell ref="S10:S11"/>
    <mergeCell ref="T10:T11"/>
    <mergeCell ref="AG10:AG11"/>
    <mergeCell ref="AH10:AH11"/>
    <mergeCell ref="AK10:AK11"/>
    <mergeCell ref="AL10:AL11"/>
    <mergeCell ref="A8:A9"/>
    <mergeCell ref="B8:B9"/>
    <mergeCell ref="C8:D9"/>
    <mergeCell ref="G8:G9"/>
    <mergeCell ref="H8:H9"/>
    <mergeCell ref="AB8:AB9"/>
    <mergeCell ref="AE8:AE9"/>
    <mergeCell ref="AF8:AF9"/>
    <mergeCell ref="AH8:AH9"/>
    <mergeCell ref="I10:I11"/>
    <mergeCell ref="AM8:AM9"/>
    <mergeCell ref="AN8:AN9"/>
    <mergeCell ref="AQ8:AQ9"/>
    <mergeCell ref="AR8:AR9"/>
    <mergeCell ref="BD10:BD11"/>
    <mergeCell ref="BF10:BF11"/>
    <mergeCell ref="BI10:BI11"/>
    <mergeCell ref="AQ10:AQ11"/>
    <mergeCell ref="AR10:AR11"/>
    <mergeCell ref="AS10:AS11"/>
    <mergeCell ref="AT10:AT11"/>
    <mergeCell ref="AW10:AW11"/>
    <mergeCell ref="AX10:AX11"/>
    <mergeCell ref="AK8:AK9"/>
    <mergeCell ref="AL8:AL9"/>
    <mergeCell ref="T8:T9"/>
    <mergeCell ref="V8:V9"/>
    <mergeCell ref="Y8:Y9"/>
    <mergeCell ref="Z8:Z9"/>
    <mergeCell ref="AA8:AA9"/>
    <mergeCell ref="AS8:AS9"/>
    <mergeCell ref="AT8:AT9"/>
    <mergeCell ref="AQ12:AQ13"/>
    <mergeCell ref="AR12:AR13"/>
    <mergeCell ref="Y12:Y13"/>
    <mergeCell ref="Z12:Z13"/>
    <mergeCell ref="AB12:AB13"/>
    <mergeCell ref="AE12:AE13"/>
    <mergeCell ref="AF12:AF13"/>
    <mergeCell ref="O12:O13"/>
    <mergeCell ref="P12:P13"/>
    <mergeCell ref="S12:S13"/>
    <mergeCell ref="T12:T13"/>
    <mergeCell ref="U12:U13"/>
    <mergeCell ref="V12:V13"/>
    <mergeCell ref="BT8:BT9"/>
    <mergeCell ref="BU8:BU9"/>
    <mergeCell ref="A10:A11"/>
    <mergeCell ref="B10:B11"/>
    <mergeCell ref="C10:D11"/>
    <mergeCell ref="G10:G11"/>
    <mergeCell ref="H10:H11"/>
    <mergeCell ref="BF8:BF9"/>
    <mergeCell ref="BI8:BI9"/>
    <mergeCell ref="BJ8:BJ9"/>
    <mergeCell ref="BK8:BK9"/>
    <mergeCell ref="BL8:BL9"/>
    <mergeCell ref="BO8:BO9"/>
    <mergeCell ref="AW8:AW9"/>
    <mergeCell ref="AX8:AX9"/>
    <mergeCell ref="AZ8:AZ9"/>
    <mergeCell ref="BC8:BC9"/>
    <mergeCell ref="BD8:BD9"/>
    <mergeCell ref="BE8:BE9"/>
    <mergeCell ref="AH12:AH13"/>
    <mergeCell ref="AK12:AK13"/>
    <mergeCell ref="AL12:AL13"/>
    <mergeCell ref="AN12:AN13"/>
    <mergeCell ref="BU14:BU15"/>
    <mergeCell ref="BV14:BZ15"/>
    <mergeCell ref="BU10:BU11"/>
    <mergeCell ref="A12:A13"/>
    <mergeCell ref="B12:B13"/>
    <mergeCell ref="C12:D13"/>
    <mergeCell ref="G12:G13"/>
    <mergeCell ref="H12:H13"/>
    <mergeCell ref="J12:J13"/>
    <mergeCell ref="M12:M13"/>
    <mergeCell ref="N12:N13"/>
    <mergeCell ref="BJ10:BJ11"/>
    <mergeCell ref="BL10:BL11"/>
    <mergeCell ref="BO10:BO11"/>
    <mergeCell ref="BP10:BP11"/>
    <mergeCell ref="BR10:BR11"/>
    <mergeCell ref="BT10:BT11"/>
    <mergeCell ref="AZ10:AZ11"/>
    <mergeCell ref="BC10:BC11"/>
    <mergeCell ref="AM10:AM11"/>
    <mergeCell ref="AN10:AN11"/>
    <mergeCell ref="U10:V11"/>
    <mergeCell ref="Y10:Y11"/>
    <mergeCell ref="Z10:Z11"/>
    <mergeCell ref="AB10:AB11"/>
    <mergeCell ref="AE10:AE11"/>
    <mergeCell ref="AF10:AF11"/>
    <mergeCell ref="AA10:AA11"/>
    <mergeCell ref="BO12:BO13"/>
    <mergeCell ref="BP12:BP13"/>
    <mergeCell ref="BT12:BT13"/>
    <mergeCell ref="BU12:BU13"/>
    <mergeCell ref="BV12:BY13"/>
    <mergeCell ref="BD12:BD13"/>
    <mergeCell ref="BE12:BE13"/>
    <mergeCell ref="BF12:BF13"/>
    <mergeCell ref="BI12:BI13"/>
    <mergeCell ref="BJ12:BJ13"/>
    <mergeCell ref="BL12:BL13"/>
    <mergeCell ref="AT12:AT13"/>
    <mergeCell ref="AW12:AW13"/>
    <mergeCell ref="AX12:AX13"/>
    <mergeCell ref="AY12:AY13"/>
    <mergeCell ref="AZ12:AZ13"/>
    <mergeCell ref="BC12:BC13"/>
    <mergeCell ref="AK14:AK15"/>
    <mergeCell ref="AL14:AL15"/>
    <mergeCell ref="AN14:AN15"/>
    <mergeCell ref="AQ14:AQ15"/>
    <mergeCell ref="AR14:AR15"/>
    <mergeCell ref="AT14:AT15"/>
    <mergeCell ref="Z14:Z15"/>
    <mergeCell ref="AB14:AB15"/>
    <mergeCell ref="AE14:AE15"/>
    <mergeCell ref="AF14:AF15"/>
    <mergeCell ref="AG14:AG15"/>
    <mergeCell ref="AH14:AH15"/>
    <mergeCell ref="AL16:AL17"/>
    <mergeCell ref="AN16:AN17"/>
    <mergeCell ref="T16:T17"/>
    <mergeCell ref="V16:V17"/>
    <mergeCell ref="A14:A15"/>
    <mergeCell ref="B14:B15"/>
    <mergeCell ref="C14:C15"/>
    <mergeCell ref="D14:D15"/>
    <mergeCell ref="G14:G15"/>
    <mergeCell ref="H14:H15"/>
    <mergeCell ref="J14:J15"/>
    <mergeCell ref="M14:M15"/>
    <mergeCell ref="N14:N15"/>
    <mergeCell ref="AA16:AB17"/>
    <mergeCell ref="AE16:AE17"/>
    <mergeCell ref="J16:J17"/>
    <mergeCell ref="M16:M17"/>
    <mergeCell ref="N16:N17"/>
    <mergeCell ref="O16:O17"/>
    <mergeCell ref="P16:P17"/>
    <mergeCell ref="S16:S17"/>
    <mergeCell ref="BP14:BP15"/>
    <mergeCell ref="BT14:BT15"/>
    <mergeCell ref="P14:P15"/>
    <mergeCell ref="S14:S15"/>
    <mergeCell ref="T14:T15"/>
    <mergeCell ref="V14:V15"/>
    <mergeCell ref="Y14:Y15"/>
    <mergeCell ref="BT16:BT17"/>
    <mergeCell ref="A16:A17"/>
    <mergeCell ref="B16:B17"/>
    <mergeCell ref="C16:D17"/>
    <mergeCell ref="G16:G17"/>
    <mergeCell ref="I16:I17"/>
    <mergeCell ref="BE14:BE15"/>
    <mergeCell ref="BF14:BF15"/>
    <mergeCell ref="BI14:BI15"/>
    <mergeCell ref="BJ14:BJ15"/>
    <mergeCell ref="BL14:BL15"/>
    <mergeCell ref="BO14:BO15"/>
    <mergeCell ref="AW14:AW15"/>
    <mergeCell ref="AX14:AX15"/>
    <mergeCell ref="AZ14:AZ15"/>
    <mergeCell ref="BC14:BC15"/>
    <mergeCell ref="BD14:BD15"/>
    <mergeCell ref="BU16:BU17"/>
    <mergeCell ref="BV16:BZ17"/>
    <mergeCell ref="A18:A19"/>
    <mergeCell ref="B18:B19"/>
    <mergeCell ref="C18:D19"/>
    <mergeCell ref="G18:G19"/>
    <mergeCell ref="J18:J19"/>
    <mergeCell ref="M18:M19"/>
    <mergeCell ref="BJ16:BJ17"/>
    <mergeCell ref="BK16:BK17"/>
    <mergeCell ref="BL16:BL17"/>
    <mergeCell ref="BO16:BO17"/>
    <mergeCell ref="BP16:BP17"/>
    <mergeCell ref="AZ16:AZ17"/>
    <mergeCell ref="BC16:BC17"/>
    <mergeCell ref="BD16:BD17"/>
    <mergeCell ref="BF16:BF17"/>
    <mergeCell ref="BI16:BI17"/>
    <mergeCell ref="AQ16:AQ17"/>
    <mergeCell ref="AR16:AR17"/>
    <mergeCell ref="AT16:AT17"/>
    <mergeCell ref="AW16:AW17"/>
    <mergeCell ref="AX16:AX17"/>
    <mergeCell ref="AY16:AY17"/>
    <mergeCell ref="AF16:AF17"/>
    <mergeCell ref="AG16:AG17"/>
    <mergeCell ref="AH16:AH17"/>
    <mergeCell ref="AK16:AK17"/>
    <mergeCell ref="BY18:BY19"/>
    <mergeCell ref="BZ18:BZ19"/>
    <mergeCell ref="Y16:Y17"/>
    <mergeCell ref="Z16:Z17"/>
    <mergeCell ref="A20:A21"/>
    <mergeCell ref="B20:B21"/>
    <mergeCell ref="D20:D21"/>
    <mergeCell ref="G20:G21"/>
    <mergeCell ref="I20:I21"/>
    <mergeCell ref="BL18:BL19"/>
    <mergeCell ref="BO18:BO19"/>
    <mergeCell ref="BP18:BP19"/>
    <mergeCell ref="BQ18:BQ19"/>
    <mergeCell ref="BR18:BR19"/>
    <mergeCell ref="BT18:BT19"/>
    <mergeCell ref="BC18:BC19"/>
    <mergeCell ref="BD18:BD19"/>
    <mergeCell ref="BE18:BF19"/>
    <mergeCell ref="BI18:BI19"/>
    <mergeCell ref="BJ18:BJ19"/>
    <mergeCell ref="AS18:AS19"/>
    <mergeCell ref="AT18:AT19"/>
    <mergeCell ref="AW18:AW19"/>
    <mergeCell ref="AX18:AX19"/>
    <mergeCell ref="AY18:AY19"/>
    <mergeCell ref="AZ18:AZ19"/>
    <mergeCell ref="AK18:AK19"/>
    <mergeCell ref="AL18:AL19"/>
    <mergeCell ref="AM18:AM19"/>
    <mergeCell ref="AN18:AN19"/>
    <mergeCell ref="AQ18:AQ19"/>
    <mergeCell ref="AR18:AR19"/>
    <mergeCell ref="Y18:Y19"/>
    <mergeCell ref="AN20:AN21"/>
    <mergeCell ref="AQ20:AQ21"/>
    <mergeCell ref="U20:V21"/>
    <mergeCell ref="Z20:Z21"/>
    <mergeCell ref="AA20:AB21"/>
    <mergeCell ref="AE20:AE21"/>
    <mergeCell ref="AF20:AF21"/>
    <mergeCell ref="J20:J21"/>
    <mergeCell ref="M20:M21"/>
    <mergeCell ref="N20:N21"/>
    <mergeCell ref="P20:P21"/>
    <mergeCell ref="S20:S21"/>
    <mergeCell ref="T20:T21"/>
    <mergeCell ref="BU18:BU19"/>
    <mergeCell ref="BW18:BW19"/>
    <mergeCell ref="BX18:BX19"/>
    <mergeCell ref="Z18:Z19"/>
    <mergeCell ref="AE18:AE19"/>
    <mergeCell ref="AF18:AF19"/>
    <mergeCell ref="AH18:AH19"/>
    <mergeCell ref="N18:N19"/>
    <mergeCell ref="O18:O19"/>
    <mergeCell ref="P18:P19"/>
    <mergeCell ref="S18:S19"/>
    <mergeCell ref="T18:T19"/>
    <mergeCell ref="V18:V19"/>
    <mergeCell ref="AY20:AY21"/>
    <mergeCell ref="A22:A23"/>
    <mergeCell ref="B22:B23"/>
    <mergeCell ref="C22:D23"/>
    <mergeCell ref="G22:G23"/>
    <mergeCell ref="I22:I23"/>
    <mergeCell ref="J22:J23"/>
    <mergeCell ref="M22:M23"/>
    <mergeCell ref="N22:N23"/>
    <mergeCell ref="S22:S23"/>
    <mergeCell ref="BL20:BL21"/>
    <mergeCell ref="BO20:BO21"/>
    <mergeCell ref="BP20:BP21"/>
    <mergeCell ref="BR20:BR21"/>
    <mergeCell ref="BT20:BT21"/>
    <mergeCell ref="BU20:BU21"/>
    <mergeCell ref="BC20:BC21"/>
    <mergeCell ref="BD20:BD21"/>
    <mergeCell ref="BE20:BF21"/>
    <mergeCell ref="BI20:BI21"/>
    <mergeCell ref="BJ20:BJ21"/>
    <mergeCell ref="BK20:BK21"/>
    <mergeCell ref="AR20:AR21"/>
    <mergeCell ref="AT20:AT21"/>
    <mergeCell ref="AW20:AW21"/>
    <mergeCell ref="AX20:AX21"/>
    <mergeCell ref="AZ20:AZ21"/>
    <mergeCell ref="AH20:AH21"/>
    <mergeCell ref="AK20:AK21"/>
    <mergeCell ref="AL20:AL21"/>
    <mergeCell ref="BT22:BT23"/>
    <mergeCell ref="BU22:BU23"/>
    <mergeCell ref="Y20:Y21"/>
    <mergeCell ref="A24:A25"/>
    <mergeCell ref="B24:B25"/>
    <mergeCell ref="C24:D25"/>
    <mergeCell ref="G24:G25"/>
    <mergeCell ref="J24:J25"/>
    <mergeCell ref="M24:M25"/>
    <mergeCell ref="BI22:BI23"/>
    <mergeCell ref="BJ22:BJ23"/>
    <mergeCell ref="BK22:BK23"/>
    <mergeCell ref="BL22:BL23"/>
    <mergeCell ref="BO22:BO23"/>
    <mergeCell ref="BP22:BP23"/>
    <mergeCell ref="AX22:AX23"/>
    <mergeCell ref="AY22:AZ23"/>
    <mergeCell ref="BC22:BC23"/>
    <mergeCell ref="BD22:BD23"/>
    <mergeCell ref="BE22:BE23"/>
    <mergeCell ref="BF22:BF23"/>
    <mergeCell ref="AN22:AN23"/>
    <mergeCell ref="AQ22:AQ23"/>
    <mergeCell ref="AR22:AR23"/>
    <mergeCell ref="AS22:AS23"/>
    <mergeCell ref="AT22:AT23"/>
    <mergeCell ref="AW22:AW23"/>
    <mergeCell ref="AE22:AE23"/>
    <mergeCell ref="AF22:AF23"/>
    <mergeCell ref="AH22:AH23"/>
    <mergeCell ref="AK22:AK23"/>
    <mergeCell ref="AL22:AL23"/>
    <mergeCell ref="AN24:AN25"/>
    <mergeCell ref="AQ24:AQ25"/>
    <mergeCell ref="AR24:AR25"/>
    <mergeCell ref="Y24:Y25"/>
    <mergeCell ref="Z24:Z25"/>
    <mergeCell ref="BQ22:BR23"/>
    <mergeCell ref="AM22:AM23"/>
    <mergeCell ref="T22:T23"/>
    <mergeCell ref="Y22:Y23"/>
    <mergeCell ref="Z22:Z23"/>
    <mergeCell ref="AA22:AA23"/>
    <mergeCell ref="AB22:AB23"/>
    <mergeCell ref="AA24:AA25"/>
    <mergeCell ref="M26:M27"/>
    <mergeCell ref="N26:N27"/>
    <mergeCell ref="O26:O27"/>
    <mergeCell ref="P26:P27"/>
    <mergeCell ref="Q26:Q27"/>
    <mergeCell ref="S26:S27"/>
    <mergeCell ref="A26:A27"/>
    <mergeCell ref="B26:B27"/>
    <mergeCell ref="C26:D27"/>
    <mergeCell ref="G26:G27"/>
    <mergeCell ref="H26:H27"/>
    <mergeCell ref="J26:J27"/>
    <mergeCell ref="BP24:BP25"/>
    <mergeCell ref="BQ24:BR24"/>
    <mergeCell ref="AE26:AE27"/>
    <mergeCell ref="AF26:AF27"/>
    <mergeCell ref="AH26:AH27"/>
    <mergeCell ref="AK26:AK27"/>
    <mergeCell ref="T26:T27"/>
    <mergeCell ref="U26:U27"/>
    <mergeCell ref="V26:V27"/>
    <mergeCell ref="Y26:Y27"/>
    <mergeCell ref="BT24:BT25"/>
    <mergeCell ref="BU24:BU25"/>
    <mergeCell ref="BQ25:BR25"/>
    <mergeCell ref="BF24:BF25"/>
    <mergeCell ref="BI24:BI25"/>
    <mergeCell ref="BJ24:BJ25"/>
    <mergeCell ref="BL24:BL25"/>
    <mergeCell ref="BO24:BO25"/>
    <mergeCell ref="AT24:AT25"/>
    <mergeCell ref="AW24:AW25"/>
    <mergeCell ref="AX24:AX25"/>
    <mergeCell ref="AZ24:AZ25"/>
    <mergeCell ref="BC24:BC25"/>
    <mergeCell ref="BD24:BD25"/>
    <mergeCell ref="AL24:AL25"/>
    <mergeCell ref="AM24:AM25"/>
    <mergeCell ref="AN26:AN27"/>
    <mergeCell ref="AQ26:AQ27"/>
    <mergeCell ref="AR26:AR27"/>
    <mergeCell ref="AT26:AT27"/>
    <mergeCell ref="AW26:AW27"/>
    <mergeCell ref="AX26:AX27"/>
    <mergeCell ref="AL26:AL27"/>
    <mergeCell ref="AY26:AY27"/>
    <mergeCell ref="AZ26:AZ27"/>
    <mergeCell ref="BR26:BR27"/>
    <mergeCell ref="Z26:Z27"/>
    <mergeCell ref="AB26:AB27"/>
    <mergeCell ref="Z28:Z29"/>
    <mergeCell ref="AB28:AB29"/>
    <mergeCell ref="AE28:AE29"/>
    <mergeCell ref="AF28:AF29"/>
    <mergeCell ref="M28:M29"/>
    <mergeCell ref="N28:N29"/>
    <mergeCell ref="P28:P29"/>
    <mergeCell ref="S28:S29"/>
    <mergeCell ref="T28:T29"/>
    <mergeCell ref="BU26:BU27"/>
    <mergeCell ref="BV26:BY27"/>
    <mergeCell ref="BZ26:BZ27"/>
    <mergeCell ref="A28:A29"/>
    <mergeCell ref="B28:B29"/>
    <mergeCell ref="C28:C29"/>
    <mergeCell ref="D28:D29"/>
    <mergeCell ref="G28:G29"/>
    <mergeCell ref="H28:H29"/>
    <mergeCell ref="J28:J29"/>
    <mergeCell ref="BJ26:BJ27"/>
    <mergeCell ref="BL26:BL27"/>
    <mergeCell ref="BO26:BO27"/>
    <mergeCell ref="BP26:BP27"/>
    <mergeCell ref="BT26:BT27"/>
    <mergeCell ref="BC26:BC27"/>
    <mergeCell ref="BD26:BD27"/>
    <mergeCell ref="BE26:BE27"/>
    <mergeCell ref="BF26:BF27"/>
    <mergeCell ref="BI26:BI27"/>
    <mergeCell ref="AZ28:AZ29"/>
    <mergeCell ref="G30:G31"/>
    <mergeCell ref="H30:H31"/>
    <mergeCell ref="I30:I31"/>
    <mergeCell ref="BO28:BO29"/>
    <mergeCell ref="BP28:BP29"/>
    <mergeCell ref="BT28:BT29"/>
    <mergeCell ref="BU28:BU29"/>
    <mergeCell ref="BV28:BZ29"/>
    <mergeCell ref="BD28:BD29"/>
    <mergeCell ref="BE28:BE29"/>
    <mergeCell ref="BF28:BF29"/>
    <mergeCell ref="BI28:BI29"/>
    <mergeCell ref="BJ28:BJ29"/>
    <mergeCell ref="BL28:BL29"/>
    <mergeCell ref="AR28:AR29"/>
    <mergeCell ref="AT28:AT29"/>
    <mergeCell ref="AW28:AW29"/>
    <mergeCell ref="AX28:AX29"/>
    <mergeCell ref="BC28:BC29"/>
    <mergeCell ref="AG28:AG29"/>
    <mergeCell ref="AH28:AH29"/>
    <mergeCell ref="AK28:AK29"/>
    <mergeCell ref="AL28:AL29"/>
    <mergeCell ref="AN28:AN29"/>
    <mergeCell ref="AQ28:AQ29"/>
    <mergeCell ref="Y28:Y29"/>
    <mergeCell ref="AG30:AG31"/>
    <mergeCell ref="AH30:AH31"/>
    <mergeCell ref="AK30:AK31"/>
    <mergeCell ref="AY30:AY31"/>
    <mergeCell ref="AZ30:AZ31"/>
    <mergeCell ref="BR28:BR29"/>
    <mergeCell ref="J30:J31"/>
    <mergeCell ref="K30:K31"/>
    <mergeCell ref="M30:M31"/>
    <mergeCell ref="N30:N31"/>
    <mergeCell ref="O30:O31"/>
    <mergeCell ref="P30:P31"/>
    <mergeCell ref="AA30:AA31"/>
    <mergeCell ref="T32:T33"/>
    <mergeCell ref="Y32:Y33"/>
    <mergeCell ref="Z32:Z33"/>
    <mergeCell ref="BV30:BZ31"/>
    <mergeCell ref="A32:A33"/>
    <mergeCell ref="B32:B33"/>
    <mergeCell ref="C32:D33"/>
    <mergeCell ref="G32:G33"/>
    <mergeCell ref="H32:H33"/>
    <mergeCell ref="J32:J33"/>
    <mergeCell ref="M32:M33"/>
    <mergeCell ref="N32:N33"/>
    <mergeCell ref="BL30:BL31"/>
    <mergeCell ref="BO30:BO31"/>
    <mergeCell ref="BP30:BP31"/>
    <mergeCell ref="BQ30:BR31"/>
    <mergeCell ref="BT30:BT31"/>
    <mergeCell ref="BU30:BU31"/>
    <mergeCell ref="BC30:BC31"/>
    <mergeCell ref="BD30:BD31"/>
    <mergeCell ref="BF30:BF31"/>
    <mergeCell ref="BI30:BI31"/>
    <mergeCell ref="A30:A31"/>
    <mergeCell ref="B30:B31"/>
    <mergeCell ref="C30:D31"/>
    <mergeCell ref="BQ32:BQ33"/>
    <mergeCell ref="BR32:BR33"/>
    <mergeCell ref="BT32:BT33"/>
    <mergeCell ref="BU32:BU33"/>
    <mergeCell ref="BV32:BZ33"/>
    <mergeCell ref="BF32:BF33"/>
    <mergeCell ref="BI32:BI33"/>
    <mergeCell ref="BJ32:BJ33"/>
    <mergeCell ref="BL32:BL33"/>
    <mergeCell ref="BO32:BO33"/>
    <mergeCell ref="AW32:AW33"/>
    <mergeCell ref="AX32:AX33"/>
    <mergeCell ref="AY32:AY33"/>
    <mergeCell ref="AZ32:AZ33"/>
    <mergeCell ref="BC32:BC33"/>
    <mergeCell ref="BD32:BD33"/>
    <mergeCell ref="Y30:Y31"/>
    <mergeCell ref="Z30:Z31"/>
    <mergeCell ref="AE30:AE31"/>
    <mergeCell ref="BP32:BP33"/>
    <mergeCell ref="AM32:AM33"/>
    <mergeCell ref="AN32:AN33"/>
    <mergeCell ref="AQ32:AQ33"/>
    <mergeCell ref="AR32:AR33"/>
    <mergeCell ref="AS32:AS33"/>
    <mergeCell ref="AT32:AT33"/>
    <mergeCell ref="AE32:AE33"/>
    <mergeCell ref="AF32:AF33"/>
    <mergeCell ref="AH32:AH33"/>
    <mergeCell ref="AK32:AK33"/>
    <mergeCell ref="AL32:AL33"/>
    <mergeCell ref="O32:O33"/>
    <mergeCell ref="P32:P33"/>
    <mergeCell ref="S32:S33"/>
    <mergeCell ref="BJ30:BJ31"/>
    <mergeCell ref="BK30:BK31"/>
    <mergeCell ref="AQ30:AQ31"/>
    <mergeCell ref="AR30:AR31"/>
    <mergeCell ref="AT30:AT31"/>
    <mergeCell ref="AW30:AW31"/>
    <mergeCell ref="AX30:AX31"/>
    <mergeCell ref="AF30:AF31"/>
    <mergeCell ref="U34:V35"/>
    <mergeCell ref="Y34:Y35"/>
    <mergeCell ref="AT36:AT37"/>
    <mergeCell ref="AW36:AW37"/>
    <mergeCell ref="AX36:AX37"/>
    <mergeCell ref="AY36:AZ37"/>
    <mergeCell ref="Z34:Z35"/>
    <mergeCell ref="AA34:AA35"/>
    <mergeCell ref="AE34:AE35"/>
    <mergeCell ref="AF34:AF35"/>
    <mergeCell ref="J34:J35"/>
    <mergeCell ref="M34:M35"/>
    <mergeCell ref="N34:N35"/>
    <mergeCell ref="P34:P35"/>
    <mergeCell ref="S34:S35"/>
    <mergeCell ref="T34:T35"/>
    <mergeCell ref="A34:A35"/>
    <mergeCell ref="B34:B35"/>
    <mergeCell ref="D34:D35"/>
    <mergeCell ref="G34:G35"/>
    <mergeCell ref="H34:H35"/>
    <mergeCell ref="I34:I35"/>
    <mergeCell ref="AY34:AY35"/>
    <mergeCell ref="AZ34:AZ35"/>
    <mergeCell ref="BO34:BO35"/>
    <mergeCell ref="BP34:BP35"/>
    <mergeCell ref="BQ34:BR35"/>
    <mergeCell ref="BT34:BT35"/>
    <mergeCell ref="BU34:BU35"/>
    <mergeCell ref="BD34:BD35"/>
    <mergeCell ref="BF34:BF35"/>
    <mergeCell ref="BI34:BI35"/>
    <mergeCell ref="BJ34:BJ35"/>
    <mergeCell ref="BK34:BK35"/>
    <mergeCell ref="BL34:BL35"/>
    <mergeCell ref="AT34:AT35"/>
    <mergeCell ref="AW34:AW35"/>
    <mergeCell ref="AX34:AX35"/>
    <mergeCell ref="BC34:BC35"/>
    <mergeCell ref="AK34:AK35"/>
    <mergeCell ref="AL34:AL35"/>
    <mergeCell ref="AN34:AN35"/>
    <mergeCell ref="AQ34:AQ35"/>
    <mergeCell ref="AR34:AR35"/>
    <mergeCell ref="J36:J37"/>
    <mergeCell ref="M36:M37"/>
    <mergeCell ref="N36:N37"/>
    <mergeCell ref="P36:P37"/>
    <mergeCell ref="S36:S37"/>
    <mergeCell ref="T36:T37"/>
    <mergeCell ref="AK38:AK39"/>
    <mergeCell ref="AL38:AL39"/>
    <mergeCell ref="S38:S39"/>
    <mergeCell ref="T38:T39"/>
    <mergeCell ref="U38:V39"/>
    <mergeCell ref="Y38:Y39"/>
    <mergeCell ref="Z38:Z39"/>
    <mergeCell ref="A36:A37"/>
    <mergeCell ref="B36:B37"/>
    <mergeCell ref="C36:D37"/>
    <mergeCell ref="G36:G37"/>
    <mergeCell ref="H36:H37"/>
    <mergeCell ref="I36:I37"/>
    <mergeCell ref="AA38:AA39"/>
    <mergeCell ref="A38:A39"/>
    <mergeCell ref="B38:B39"/>
    <mergeCell ref="C38:D39"/>
    <mergeCell ref="G38:G39"/>
    <mergeCell ref="H38:H39"/>
    <mergeCell ref="J38:J39"/>
    <mergeCell ref="M38:M39"/>
    <mergeCell ref="N38:N39"/>
    <mergeCell ref="P38:P39"/>
    <mergeCell ref="BL36:BL37"/>
    <mergeCell ref="BO36:BO37"/>
    <mergeCell ref="BP36:BP37"/>
    <mergeCell ref="BQ36:BR37"/>
    <mergeCell ref="BT36:BT37"/>
    <mergeCell ref="BU36:BU37"/>
    <mergeCell ref="BC36:BC37"/>
    <mergeCell ref="BD36:BD37"/>
    <mergeCell ref="BE36:BF37"/>
    <mergeCell ref="BI36:BI37"/>
    <mergeCell ref="BJ36:BJ37"/>
    <mergeCell ref="BK36:BK37"/>
    <mergeCell ref="AR36:AR37"/>
    <mergeCell ref="AS36:AS37"/>
    <mergeCell ref="BT38:BT39"/>
    <mergeCell ref="BU38:BU39"/>
    <mergeCell ref="AN36:AN37"/>
    <mergeCell ref="AQ36:AQ37"/>
    <mergeCell ref="Y36:Y37"/>
    <mergeCell ref="Z36:Z37"/>
    <mergeCell ref="AA36:AA37"/>
    <mergeCell ref="AB36:AB37"/>
    <mergeCell ref="AE36:AE37"/>
    <mergeCell ref="A40:A41"/>
    <mergeCell ref="B40:B41"/>
    <mergeCell ref="C40:D41"/>
    <mergeCell ref="G40:G41"/>
    <mergeCell ref="H40:H41"/>
    <mergeCell ref="J40:J41"/>
    <mergeCell ref="M40:M41"/>
    <mergeCell ref="BI38:BI39"/>
    <mergeCell ref="BJ38:BJ39"/>
    <mergeCell ref="BL38:BL39"/>
    <mergeCell ref="BO38:BO39"/>
    <mergeCell ref="BP38:BP39"/>
    <mergeCell ref="BR38:BR39"/>
    <mergeCell ref="AW38:AW39"/>
    <mergeCell ref="AX38:AX39"/>
    <mergeCell ref="AZ38:AZ39"/>
    <mergeCell ref="BC38:BC39"/>
    <mergeCell ref="BD38:BD39"/>
    <mergeCell ref="BE38:BE39"/>
    <mergeCell ref="AM38:AM39"/>
    <mergeCell ref="AN38:AN39"/>
    <mergeCell ref="AQ38:AQ39"/>
    <mergeCell ref="AR38:AR39"/>
    <mergeCell ref="AS38:AS39"/>
    <mergeCell ref="AT38:AT39"/>
    <mergeCell ref="AE38:AE39"/>
    <mergeCell ref="AF38:AF39"/>
    <mergeCell ref="AG38:AG39"/>
    <mergeCell ref="AH38:AH39"/>
    <mergeCell ref="AH40:AH41"/>
    <mergeCell ref="AK40:AK41"/>
    <mergeCell ref="AL40:AL41"/>
    <mergeCell ref="AN40:AN41"/>
    <mergeCell ref="AQ40:AQ41"/>
    <mergeCell ref="V40:V41"/>
    <mergeCell ref="Y40:Y41"/>
    <mergeCell ref="Z40:Z41"/>
    <mergeCell ref="AB40:AB41"/>
    <mergeCell ref="AE40:AE41"/>
    <mergeCell ref="AF40:AF41"/>
    <mergeCell ref="N40:N41"/>
    <mergeCell ref="O40:O41"/>
    <mergeCell ref="P40:P41"/>
    <mergeCell ref="S40:S41"/>
    <mergeCell ref="T40:T41"/>
    <mergeCell ref="U40:U41"/>
    <mergeCell ref="BP40:BP41"/>
    <mergeCell ref="BT40:BT41"/>
    <mergeCell ref="BU40:BU41"/>
    <mergeCell ref="BD40:BD41"/>
    <mergeCell ref="BI40:BI41"/>
    <mergeCell ref="BJ40:BJ41"/>
    <mergeCell ref="BK40:BL41"/>
    <mergeCell ref="BO40:BO41"/>
    <mergeCell ref="AR40:AR41"/>
    <mergeCell ref="AT40:AT41"/>
    <mergeCell ref="AW40:AW41"/>
    <mergeCell ref="AX40:AX41"/>
    <mergeCell ref="BC40:BC41"/>
    <mergeCell ref="AY40:AY41"/>
    <mergeCell ref="AZ40:AZ41"/>
    <mergeCell ref="BR40:BR41"/>
    <mergeCell ref="AL42:AL43"/>
    <mergeCell ref="AM42:AN43"/>
    <mergeCell ref="T42:T43"/>
    <mergeCell ref="Y42:Y43"/>
    <mergeCell ref="Z42:Z43"/>
    <mergeCell ref="AA42:AB43"/>
    <mergeCell ref="AE42:AE43"/>
    <mergeCell ref="J42:J43"/>
    <mergeCell ref="M42:M43"/>
    <mergeCell ref="N42:N43"/>
    <mergeCell ref="P42:P43"/>
    <mergeCell ref="S42:S43"/>
    <mergeCell ref="A42:A43"/>
    <mergeCell ref="B42:B43"/>
    <mergeCell ref="C42:C43"/>
    <mergeCell ref="D42:D43"/>
    <mergeCell ref="G42:G43"/>
    <mergeCell ref="H42:H43"/>
    <mergeCell ref="A44:A45"/>
    <mergeCell ref="B44:B45"/>
    <mergeCell ref="C44:D45"/>
    <mergeCell ref="G44:G45"/>
    <mergeCell ref="H44:H45"/>
    <mergeCell ref="I44:I45"/>
    <mergeCell ref="J44:J45"/>
    <mergeCell ref="M44:M45"/>
    <mergeCell ref="N44:N45"/>
    <mergeCell ref="BL42:BL43"/>
    <mergeCell ref="BO42:BO43"/>
    <mergeCell ref="BP42:BP43"/>
    <mergeCell ref="BT42:BT43"/>
    <mergeCell ref="BU42:BU43"/>
    <mergeCell ref="BC42:BC43"/>
    <mergeCell ref="BD42:BD43"/>
    <mergeCell ref="BE42:BE43"/>
    <mergeCell ref="BF42:BF43"/>
    <mergeCell ref="BI42:BI43"/>
    <mergeCell ref="BJ42:BJ43"/>
    <mergeCell ref="AQ42:AQ43"/>
    <mergeCell ref="AR42:AR43"/>
    <mergeCell ref="AT42:AT43"/>
    <mergeCell ref="AW42:AW43"/>
    <mergeCell ref="AX42:AX43"/>
    <mergeCell ref="AF42:AF43"/>
    <mergeCell ref="AG42:AG43"/>
    <mergeCell ref="AH42:AH43"/>
    <mergeCell ref="AK42:AK43"/>
    <mergeCell ref="AL44:AL45"/>
    <mergeCell ref="AN44:AN45"/>
    <mergeCell ref="AQ44:AQ45"/>
    <mergeCell ref="AR44:AR45"/>
    <mergeCell ref="AT44:AT45"/>
    <mergeCell ref="Z44:Z45"/>
    <mergeCell ref="AE44:AE45"/>
    <mergeCell ref="AF44:AF45"/>
    <mergeCell ref="AG44:AG45"/>
    <mergeCell ref="AH44:AH45"/>
    <mergeCell ref="O44:O45"/>
    <mergeCell ref="P44:P45"/>
    <mergeCell ref="S44:S45"/>
    <mergeCell ref="T44:T45"/>
    <mergeCell ref="V44:V45"/>
    <mergeCell ref="Y44:Y45"/>
    <mergeCell ref="Z46:Z47"/>
    <mergeCell ref="AE46:AE47"/>
    <mergeCell ref="J46:J47"/>
    <mergeCell ref="M46:M47"/>
    <mergeCell ref="N46:N47"/>
    <mergeCell ref="O46:O47"/>
    <mergeCell ref="P46:P47"/>
    <mergeCell ref="S46:S47"/>
    <mergeCell ref="AA44:AA45"/>
    <mergeCell ref="BT44:BT45"/>
    <mergeCell ref="BU44:BU45"/>
    <mergeCell ref="BV44:BZ45"/>
    <mergeCell ref="A46:A47"/>
    <mergeCell ref="B46:B47"/>
    <mergeCell ref="C46:D47"/>
    <mergeCell ref="G46:G47"/>
    <mergeCell ref="H46:H47"/>
    <mergeCell ref="BI44:BI45"/>
    <mergeCell ref="BJ44:BJ45"/>
    <mergeCell ref="BK44:BK45"/>
    <mergeCell ref="BL44:BL45"/>
    <mergeCell ref="BO44:BO45"/>
    <mergeCell ref="BP44:BP45"/>
    <mergeCell ref="AW44:AW45"/>
    <mergeCell ref="AX44:AX45"/>
    <mergeCell ref="BC44:BC45"/>
    <mergeCell ref="BD44:BD45"/>
    <mergeCell ref="BF44:BF45"/>
    <mergeCell ref="AK44:AK45"/>
    <mergeCell ref="BU46:BU47"/>
    <mergeCell ref="BW46:BW47"/>
    <mergeCell ref="BX46:BX47"/>
    <mergeCell ref="BY46:BY47"/>
    <mergeCell ref="BZ46:BZ47"/>
    <mergeCell ref="BL46:BL47"/>
    <mergeCell ref="BO46:BO47"/>
    <mergeCell ref="BP46:BP47"/>
    <mergeCell ref="BQ46:BQ47"/>
    <mergeCell ref="BR46:BR47"/>
    <mergeCell ref="AZ46:AZ47"/>
    <mergeCell ref="BC46:BC47"/>
    <mergeCell ref="BF46:BF47"/>
    <mergeCell ref="BI46:BI47"/>
    <mergeCell ref="BJ46:BJ47"/>
    <mergeCell ref="Z48:Z49"/>
    <mergeCell ref="AE48:AE49"/>
    <mergeCell ref="AF48:AF49"/>
    <mergeCell ref="J48:J49"/>
    <mergeCell ref="M48:M49"/>
    <mergeCell ref="N48:N49"/>
    <mergeCell ref="P48:P49"/>
    <mergeCell ref="S48:S49"/>
    <mergeCell ref="T48:T49"/>
    <mergeCell ref="A48:A49"/>
    <mergeCell ref="B48:B49"/>
    <mergeCell ref="D48:D49"/>
    <mergeCell ref="G48:G49"/>
    <mergeCell ref="H48:H49"/>
    <mergeCell ref="I48:I49"/>
    <mergeCell ref="AA48:AA49"/>
    <mergeCell ref="BT46:BT47"/>
    <mergeCell ref="AR46:AR47"/>
    <mergeCell ref="AS46:AS47"/>
    <mergeCell ref="AT46:AT47"/>
    <mergeCell ref="AW46:AW47"/>
    <mergeCell ref="AX46:AX47"/>
    <mergeCell ref="AY46:AY47"/>
    <mergeCell ref="AF46:AF47"/>
    <mergeCell ref="AH46:AH47"/>
    <mergeCell ref="AK46:AK47"/>
    <mergeCell ref="AL46:AL47"/>
    <mergeCell ref="AQ46:AQ47"/>
    <mergeCell ref="T46:T47"/>
    <mergeCell ref="V46:V47"/>
    <mergeCell ref="Y46:Y47"/>
    <mergeCell ref="A50:A51"/>
    <mergeCell ref="B50:B51"/>
    <mergeCell ref="C50:D51"/>
    <mergeCell ref="G50:G51"/>
    <mergeCell ref="H50:H51"/>
    <mergeCell ref="I50:I51"/>
    <mergeCell ref="BO48:BO49"/>
    <mergeCell ref="BP48:BP49"/>
    <mergeCell ref="BQ48:BR49"/>
    <mergeCell ref="BT48:BT49"/>
    <mergeCell ref="AT50:AT51"/>
    <mergeCell ref="AW50:AW51"/>
    <mergeCell ref="AX50:AX51"/>
    <mergeCell ref="AY50:AZ51"/>
    <mergeCell ref="AF50:AF51"/>
    <mergeCell ref="AH50:AH51"/>
    <mergeCell ref="AK50:AK51"/>
    <mergeCell ref="AB50:AB51"/>
    <mergeCell ref="AE50:AE51"/>
    <mergeCell ref="J50:J51"/>
    <mergeCell ref="M50:M51"/>
    <mergeCell ref="N50:N51"/>
    <mergeCell ref="P50:P51"/>
    <mergeCell ref="S50:S51"/>
    <mergeCell ref="T50:T51"/>
    <mergeCell ref="AH52:AH53"/>
    <mergeCell ref="AK52:AK53"/>
    <mergeCell ref="P52:P53"/>
    <mergeCell ref="S52:S53"/>
    <mergeCell ref="T52:T53"/>
    <mergeCell ref="Y52:Y53"/>
    <mergeCell ref="Z52:Z53"/>
    <mergeCell ref="BU48:BU49"/>
    <mergeCell ref="BD48:BD49"/>
    <mergeCell ref="BF48:BF49"/>
    <mergeCell ref="BI48:BI49"/>
    <mergeCell ref="BJ48:BJ49"/>
    <mergeCell ref="BK48:BK49"/>
    <mergeCell ref="BL48:BL49"/>
    <mergeCell ref="AT48:AT49"/>
    <mergeCell ref="AW48:AW49"/>
    <mergeCell ref="AX48:AX49"/>
    <mergeCell ref="BC48:BC49"/>
    <mergeCell ref="AH48:AH49"/>
    <mergeCell ref="AK48:AK49"/>
    <mergeCell ref="AL48:AL49"/>
    <mergeCell ref="AQ48:AQ49"/>
    <mergeCell ref="AR48:AR49"/>
    <mergeCell ref="Y48:Y49"/>
    <mergeCell ref="BU50:BU51"/>
    <mergeCell ref="A52:A53"/>
    <mergeCell ref="B52:B53"/>
    <mergeCell ref="C52:D53"/>
    <mergeCell ref="G52:G53"/>
    <mergeCell ref="H52:H53"/>
    <mergeCell ref="J52:J53"/>
    <mergeCell ref="M52:M53"/>
    <mergeCell ref="N52:N53"/>
    <mergeCell ref="BK50:BK51"/>
    <mergeCell ref="BL50:BL51"/>
    <mergeCell ref="BO50:BO51"/>
    <mergeCell ref="BP50:BP51"/>
    <mergeCell ref="BQ50:BR51"/>
    <mergeCell ref="BT50:BT51"/>
    <mergeCell ref="BC50:BC51"/>
    <mergeCell ref="BD50:BD51"/>
    <mergeCell ref="BE50:BE51"/>
    <mergeCell ref="BF50:BF51"/>
    <mergeCell ref="BI50:BI51"/>
    <mergeCell ref="BJ50:BJ51"/>
    <mergeCell ref="AR50:AR51"/>
    <mergeCell ref="AS50:AS51"/>
    <mergeCell ref="BP52:BP53"/>
    <mergeCell ref="BR52:BR53"/>
    <mergeCell ref="BT52:BT53"/>
    <mergeCell ref="BU52:BU53"/>
    <mergeCell ref="AL50:AL51"/>
    <mergeCell ref="AQ50:AQ51"/>
    <mergeCell ref="Y50:Y51"/>
    <mergeCell ref="Z50:Z51"/>
    <mergeCell ref="AA50:AA51"/>
    <mergeCell ref="A54:A55"/>
    <mergeCell ref="B54:B55"/>
    <mergeCell ref="C54:D55"/>
    <mergeCell ref="G54:G55"/>
    <mergeCell ref="H54:H55"/>
    <mergeCell ref="BF52:BF53"/>
    <mergeCell ref="BI52:BI53"/>
    <mergeCell ref="BJ52:BJ53"/>
    <mergeCell ref="BL52:BL53"/>
    <mergeCell ref="BO52:BO53"/>
    <mergeCell ref="AT52:AT53"/>
    <mergeCell ref="AW52:AW53"/>
    <mergeCell ref="AX52:AX53"/>
    <mergeCell ref="AZ52:AZ53"/>
    <mergeCell ref="BC52:BC53"/>
    <mergeCell ref="BD52:BD53"/>
    <mergeCell ref="AL52:AL53"/>
    <mergeCell ref="AM52:AM53"/>
    <mergeCell ref="AN52:AN53"/>
    <mergeCell ref="AQ52:AQ53"/>
    <mergeCell ref="AR52:AR53"/>
    <mergeCell ref="AS52:AS53"/>
    <mergeCell ref="AA52:AB53"/>
    <mergeCell ref="AE52:AE53"/>
    <mergeCell ref="AF52:AF53"/>
    <mergeCell ref="AG52:AG53"/>
    <mergeCell ref="AH54:AH55"/>
    <mergeCell ref="AK54:AK55"/>
    <mergeCell ref="AL54:AL55"/>
    <mergeCell ref="AM54:AN55"/>
    <mergeCell ref="U54:U55"/>
    <mergeCell ref="V54:V55"/>
    <mergeCell ref="Y54:Y55"/>
    <mergeCell ref="Z54:Z55"/>
    <mergeCell ref="AB54:AB55"/>
    <mergeCell ref="AE54:AE55"/>
    <mergeCell ref="J54:J55"/>
    <mergeCell ref="M54:M55"/>
    <mergeCell ref="N54:N55"/>
    <mergeCell ref="S54:S55"/>
    <mergeCell ref="T54:T55"/>
    <mergeCell ref="S56:S57"/>
    <mergeCell ref="T56:T57"/>
    <mergeCell ref="BU54:BU55"/>
    <mergeCell ref="BV54:BY55"/>
    <mergeCell ref="BZ54:BZ55"/>
    <mergeCell ref="A56:A57"/>
    <mergeCell ref="B56:B57"/>
    <mergeCell ref="C56:C57"/>
    <mergeCell ref="D56:D57"/>
    <mergeCell ref="G56:G57"/>
    <mergeCell ref="H56:H57"/>
    <mergeCell ref="J56:J57"/>
    <mergeCell ref="BJ54:BJ55"/>
    <mergeCell ref="BL54:BL55"/>
    <mergeCell ref="BO54:BO55"/>
    <mergeCell ref="BP54:BP55"/>
    <mergeCell ref="BT54:BT55"/>
    <mergeCell ref="AZ54:AZ55"/>
    <mergeCell ref="BC54:BC55"/>
    <mergeCell ref="BD54:BD55"/>
    <mergeCell ref="BE54:BE55"/>
    <mergeCell ref="BF54:BF55"/>
    <mergeCell ref="BI54:BI55"/>
    <mergeCell ref="AQ54:AQ55"/>
    <mergeCell ref="AR54:AR55"/>
    <mergeCell ref="AT54:AT55"/>
    <mergeCell ref="AW54:AW55"/>
    <mergeCell ref="AX54:AX55"/>
    <mergeCell ref="AY54:AY55"/>
    <mergeCell ref="AF54:AF55"/>
    <mergeCell ref="BT56:BT57"/>
    <mergeCell ref="BU56:BU57"/>
    <mergeCell ref="BK57:BL57"/>
    <mergeCell ref="BD56:BD57"/>
    <mergeCell ref="BE56:BE57"/>
    <mergeCell ref="BF56:BF57"/>
    <mergeCell ref="BI56:BI57"/>
    <mergeCell ref="BJ56:BJ57"/>
    <mergeCell ref="BO56:BO57"/>
    <mergeCell ref="AT56:AT57"/>
    <mergeCell ref="AW56:AW57"/>
    <mergeCell ref="AX56:AX57"/>
    <mergeCell ref="AZ56:AZ57"/>
    <mergeCell ref="BC56:BC57"/>
    <mergeCell ref="BR54:BR55"/>
    <mergeCell ref="C58:D59"/>
    <mergeCell ref="G58:G59"/>
    <mergeCell ref="H58:H59"/>
    <mergeCell ref="I58:I59"/>
    <mergeCell ref="BP56:BP57"/>
    <mergeCell ref="AH56:AH57"/>
    <mergeCell ref="AK56:AK57"/>
    <mergeCell ref="AL56:AL57"/>
    <mergeCell ref="AM56:AN57"/>
    <mergeCell ref="AQ56:AQ57"/>
    <mergeCell ref="AR56:AR57"/>
    <mergeCell ref="Y56:Y57"/>
    <mergeCell ref="Z56:Z57"/>
    <mergeCell ref="AB56:AB57"/>
    <mergeCell ref="AE56:AE57"/>
    <mergeCell ref="AF56:AF57"/>
    <mergeCell ref="AG56:AG57"/>
    <mergeCell ref="M56:M57"/>
    <mergeCell ref="N56:N57"/>
    <mergeCell ref="AA58:AA59"/>
    <mergeCell ref="BT58:BT59"/>
    <mergeCell ref="BU58:BU59"/>
    <mergeCell ref="BV58:BZ59"/>
    <mergeCell ref="BC58:BC59"/>
    <mergeCell ref="BD58:BD59"/>
    <mergeCell ref="BF58:BF59"/>
    <mergeCell ref="BI58:BI59"/>
    <mergeCell ref="BJ58:BJ59"/>
    <mergeCell ref="AR58:AR59"/>
    <mergeCell ref="AT58:AT59"/>
    <mergeCell ref="AW58:AW59"/>
    <mergeCell ref="AX58:AX59"/>
    <mergeCell ref="AY58:AY59"/>
    <mergeCell ref="AZ58:AZ59"/>
    <mergeCell ref="AG58:AG59"/>
    <mergeCell ref="AH58:AH59"/>
    <mergeCell ref="AK58:AK59"/>
    <mergeCell ref="AL58:AL59"/>
    <mergeCell ref="AN58:AN59"/>
    <mergeCell ref="AQ58:AQ59"/>
    <mergeCell ref="V60:V61"/>
    <mergeCell ref="Y60:Y61"/>
    <mergeCell ref="Z60:Z61"/>
    <mergeCell ref="AE60:AE61"/>
    <mergeCell ref="J60:J61"/>
    <mergeCell ref="M60:M61"/>
    <mergeCell ref="N60:N61"/>
    <mergeCell ref="O60:O61"/>
    <mergeCell ref="P60:P61"/>
    <mergeCell ref="S60:S61"/>
    <mergeCell ref="A60:A61"/>
    <mergeCell ref="B60:B61"/>
    <mergeCell ref="C60:D61"/>
    <mergeCell ref="G60:G61"/>
    <mergeCell ref="H60:H61"/>
    <mergeCell ref="BO58:BO59"/>
    <mergeCell ref="BP58:BP59"/>
    <mergeCell ref="V58:V59"/>
    <mergeCell ref="Y58:Y59"/>
    <mergeCell ref="AW60:AW61"/>
    <mergeCell ref="AX60:AX61"/>
    <mergeCell ref="AY60:AY61"/>
    <mergeCell ref="Z58:Z59"/>
    <mergeCell ref="AE58:AE59"/>
    <mergeCell ref="AF58:AF59"/>
    <mergeCell ref="J58:J59"/>
    <mergeCell ref="M58:M59"/>
    <mergeCell ref="N58:N59"/>
    <mergeCell ref="S58:S59"/>
    <mergeCell ref="T58:T59"/>
    <mergeCell ref="A58:A59"/>
    <mergeCell ref="B58:B59"/>
    <mergeCell ref="U62:U63"/>
    <mergeCell ref="BX60:BX61"/>
    <mergeCell ref="BY60:BY61"/>
    <mergeCell ref="BZ60:BZ61"/>
    <mergeCell ref="A62:A63"/>
    <mergeCell ref="B62:B63"/>
    <mergeCell ref="D62:D63"/>
    <mergeCell ref="G62:G63"/>
    <mergeCell ref="H62:H63"/>
    <mergeCell ref="I62:I63"/>
    <mergeCell ref="J62:J63"/>
    <mergeCell ref="BO60:BO61"/>
    <mergeCell ref="BP60:BP61"/>
    <mergeCell ref="BT60:BT61"/>
    <mergeCell ref="BU60:BU61"/>
    <mergeCell ref="BW60:BW61"/>
    <mergeCell ref="BC60:BC61"/>
    <mergeCell ref="BD60:BD61"/>
    <mergeCell ref="BE60:BF61"/>
    <mergeCell ref="BI60:BI61"/>
    <mergeCell ref="BJ60:BJ61"/>
    <mergeCell ref="AR60:AR61"/>
    <mergeCell ref="AS60:AT61"/>
    <mergeCell ref="BT62:BT63"/>
    <mergeCell ref="BU62:BU63"/>
    <mergeCell ref="AF60:AF61"/>
    <mergeCell ref="AH60:AH61"/>
    <mergeCell ref="AK60:AK61"/>
    <mergeCell ref="AL60:AL61"/>
    <mergeCell ref="AN60:AN61"/>
    <mergeCell ref="AQ60:AQ61"/>
    <mergeCell ref="T60:T61"/>
    <mergeCell ref="BV62:BZ63"/>
    <mergeCell ref="A64:A65"/>
    <mergeCell ref="B64:B65"/>
    <mergeCell ref="M64:M65"/>
    <mergeCell ref="N64:N65"/>
    <mergeCell ref="P64:P65"/>
    <mergeCell ref="Y64:Y65"/>
    <mergeCell ref="BJ62:BJ63"/>
    <mergeCell ref="BO62:BO63"/>
    <mergeCell ref="BP62:BP63"/>
    <mergeCell ref="AX62:AX63"/>
    <mergeCell ref="AZ62:AZ63"/>
    <mergeCell ref="BC62:BC63"/>
    <mergeCell ref="BD62:BD63"/>
    <mergeCell ref="BF62:BF63"/>
    <mergeCell ref="BI62:BI63"/>
    <mergeCell ref="AH62:AH63"/>
    <mergeCell ref="AQ62:AQ63"/>
    <mergeCell ref="AR62:AR63"/>
    <mergeCell ref="AS62:AS63"/>
    <mergeCell ref="AT62:AT63"/>
    <mergeCell ref="AW62:AW63"/>
    <mergeCell ref="V62:V63"/>
    <mergeCell ref="Y62:Y63"/>
    <mergeCell ref="Z62:Z63"/>
    <mergeCell ref="AE62:AE63"/>
    <mergeCell ref="AF62:AF63"/>
    <mergeCell ref="M62:M63"/>
    <mergeCell ref="N62:N63"/>
    <mergeCell ref="O62:P63"/>
    <mergeCell ref="S62:S63"/>
    <mergeCell ref="T62:T63"/>
    <mergeCell ref="A115:D115"/>
    <mergeCell ref="BV64:BZ65"/>
    <mergeCell ref="BF64:BF65"/>
    <mergeCell ref="BO64:BO65"/>
    <mergeCell ref="BP64:BP65"/>
    <mergeCell ref="BQ64:BR65"/>
    <mergeCell ref="BT64:BT65"/>
    <mergeCell ref="BU64:BU65"/>
    <mergeCell ref="AR64:AR65"/>
    <mergeCell ref="AT64:AT65"/>
    <mergeCell ref="BC64:BC65"/>
    <mergeCell ref="BD64:BD65"/>
    <mergeCell ref="BE64:BE65"/>
    <mergeCell ref="Z64:Z65"/>
    <mergeCell ref="AE64:AE65"/>
    <mergeCell ref="AF64:AF65"/>
    <mergeCell ref="AH64:AH65"/>
    <mergeCell ref="AQ64:AQ65"/>
    <mergeCell ref="C64:C65"/>
    <mergeCell ref="D64:D65"/>
  </mergeCells>
  <pageMargins left="0.25" right="0.25" top="0.75" bottom="0.75" header="0.3" footer="0.3"/>
  <pageSetup paperSize="9" scale="95" orientation="landscape" r:id="rId1"/>
  <rowBreaks count="1" manualBreakCount="1">
    <brk id="65" max="16383" man="1"/>
  </rowBreaks>
  <colBreaks count="2" manualBreakCount="2">
    <brk id="56" max="114" man="1"/>
    <brk id="7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41897D-2DE9-4A26-8130-F48C7717C1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7AE4D6-AB6A-4051-92CC-CB9A4DA1F71D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3.xml><?xml version="1.0" encoding="utf-8"?>
<ds:datastoreItem xmlns:ds="http://schemas.openxmlformats.org/officeDocument/2006/customXml" ds:itemID="{2E4C3BF5-0BED-4330-964A-1FC2AFCAD8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7</vt:i4>
      </vt:variant>
    </vt:vector>
  </HeadingPairs>
  <TitlesOfParts>
    <vt:vector size="18" baseType="lpstr">
      <vt:lpstr>Contenu</vt:lpstr>
      <vt:lpstr>8.1 - BAT A- A ' (2026)</vt:lpstr>
      <vt:lpstr>8.2 - BÂT G (2026)</vt:lpstr>
      <vt:lpstr>8.2 - BAT K (2026)</vt:lpstr>
      <vt:lpstr>8.2 - BAT D-E (2026)</vt:lpstr>
      <vt:lpstr>8.2 - BÂT H (2026)</vt:lpstr>
      <vt:lpstr>8.2 - BÂT I (2026)</vt:lpstr>
      <vt:lpstr>8.2 - BÂT F (2026)</vt:lpstr>
      <vt:lpstr>8.3 BÂT A-C (2026)</vt:lpstr>
      <vt:lpstr>8.3 BÂT B (2026)</vt:lpstr>
      <vt:lpstr>CALENDRIER</vt:lpstr>
      <vt:lpstr>'8.1 - BAT A- A '' (2026)'!Zone_d_impression</vt:lpstr>
      <vt:lpstr>'8.2 - BÂT F (2026)'!Zone_d_impression</vt:lpstr>
      <vt:lpstr>'8.2 - BÂT G (2026)'!Zone_d_impression</vt:lpstr>
      <vt:lpstr>'8.2 - BÂT H (2026)'!Zone_d_impression</vt:lpstr>
      <vt:lpstr>'8.2 - BÂT I (2026)'!Zone_d_impression</vt:lpstr>
      <vt:lpstr>'8.3 BÂT A-C (2026)'!Zone_d_impression</vt:lpstr>
      <vt:lpstr>'8.3 BÂT B (2026)'!Zone_d_impression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Bessette Carole</dc:creator>
  <cp:keywords/>
  <dc:description/>
  <cp:lastModifiedBy>Hervé VOLATRON</cp:lastModifiedBy>
  <cp:revision/>
  <dcterms:created xsi:type="dcterms:W3CDTF">2018-04-09T14:27:47Z</dcterms:created>
  <dcterms:modified xsi:type="dcterms:W3CDTF">2026-07-16T08:38:55Z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SIP_Label_93d45b04-b48d-41ef-8ae8-c246086b38a8_Enabled">
    <vt:lpwstr>true</vt:lpwstr>
  </property>
  <property fmtid="{D5CDD505-2E9C-101B-9397-08002B2CF9AE}" pid="4" name="MSIP_Label_93d45b04-b48d-41ef-8ae8-c246086b38a8_SetDate">
    <vt:lpwstr>2024-02-14T08:52:37Z</vt:lpwstr>
  </property>
  <property fmtid="{D5CDD505-2E9C-101B-9397-08002B2CF9AE}" pid="5" name="MSIP_Label_93d45b04-b48d-41ef-8ae8-c246086b38a8_Method">
    <vt:lpwstr>Standard</vt:lpwstr>
  </property>
  <property fmtid="{D5CDD505-2E9C-101B-9397-08002B2CF9AE}" pid="6" name="MSIP_Label_93d45b04-b48d-41ef-8ae8-c246086b38a8_Name">
    <vt:lpwstr>defa4170-0d19-0005-0004-bc88714345d2</vt:lpwstr>
  </property>
  <property fmtid="{D5CDD505-2E9C-101B-9397-08002B2CF9AE}" pid="7" name="MSIP_Label_93d45b04-b48d-41ef-8ae8-c246086b38a8_SiteId">
    <vt:lpwstr>f2a69424-583d-4537-8e59-ecaf6313b6fe</vt:lpwstr>
  </property>
  <property fmtid="{D5CDD505-2E9C-101B-9397-08002B2CF9AE}" pid="8" name="MSIP_Label_93d45b04-b48d-41ef-8ae8-c246086b38a8_ActionId">
    <vt:lpwstr>9c3380ef-a68b-449c-9177-bf88ccde3856</vt:lpwstr>
  </property>
  <property fmtid="{D5CDD505-2E9C-101B-9397-08002B2CF9AE}" pid="9" name="MSIP_Label_93d45b04-b48d-41ef-8ae8-c246086b38a8_ContentBits">
    <vt:lpwstr>0</vt:lpwstr>
  </property>
  <property fmtid="{D5CDD505-2E9C-101B-9397-08002B2CF9AE}" pid="10" name="MediaServiceImageTags">
    <vt:lpwstr/>
  </property>
</Properties>
</file>